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6"/>
  </bookViews>
  <sheets>
    <sheet name="Baseline" sheetId="1" r:id="rId1"/>
    <sheet name="Rev A" sheetId="3" r:id="rId2"/>
    <sheet name="Validation" sheetId="2" r:id="rId3"/>
    <sheet name="REV B" sheetId="6" r:id="rId4"/>
    <sheet name="REV C" sheetId="8" r:id="rId5"/>
    <sheet name="REV D" sheetId="9" r:id="rId6"/>
    <sheet name="TBDB" sheetId="7" r:id="rId7"/>
  </sheets>
  <definedNames>
    <definedName name="_xlnm.Print_Area" localSheetId="0">Baseline!$A$1:$I$45</definedName>
    <definedName name="_xlnm.Print_Area" localSheetId="1">'Rev A'!$A$1:$I$45</definedName>
    <definedName name="_xlnm.Print_Area" localSheetId="3">'REV B'!$A$1:$H$48</definedName>
    <definedName name="_xlnm.Print_Area" localSheetId="4">'REV C'!$A$1:$H$48</definedName>
    <definedName name="_xlnm.Print_Area" localSheetId="5">'REV D'!$A$1:$H$48</definedName>
  </definedNames>
  <calcPr calcId="152511"/>
</workbook>
</file>

<file path=xl/calcChain.xml><?xml version="1.0" encoding="utf-8"?>
<calcChain xmlns="http://schemas.openxmlformats.org/spreadsheetml/2006/main">
  <c r="G48" i="9" l="1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48" i="8" l="1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40" i="7" l="1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G47" i="6"/>
  <c r="G15" i="6"/>
  <c r="G17" i="6"/>
  <c r="G48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6" i="6"/>
  <c r="G14" i="6"/>
  <c r="G13" i="6"/>
  <c r="G12" i="6"/>
  <c r="G11" i="6"/>
  <c r="G10" i="6"/>
  <c r="J39" i="2" l="1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<sst xmlns="http://schemas.openxmlformats.org/spreadsheetml/2006/main" count="1448" uniqueCount="213">
  <si>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</si>
  <si>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</si>
  <si>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</si>
  <si>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</si>
  <si>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</si>
  <si>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</si>
  <si>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</si>
  <si>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</si>
  <si>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</si>
  <si>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</si>
  <si>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</si>
  <si>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</si>
  <si>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</si>
  <si>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</si>
  <si>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</si>
  <si>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</si>
  <si>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</si>
  <si>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</si>
  <si>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</si>
  <si>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</si>
  <si>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</si>
  <si>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</si>
  <si>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</si>
  <si>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</si>
  <si>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</si>
  <si>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</si>
  <si>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</si>
  <si>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</si>
  <si>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</si>
  <si>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</si>
  <si>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</si>
  <si>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</si>
  <si>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</si>
  <si>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</si>
  <si>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TB1-03</t>
  </si>
  <si>
    <t>TB1-04</t>
  </si>
  <si>
    <t>TB1-09</t>
  </si>
  <si>
    <t>TB1-08</t>
  </si>
  <si>
    <t>TB1-01</t>
  </si>
  <si>
    <t>TB1-02</t>
  </si>
  <si>
    <t>Description</t>
  </si>
  <si>
    <t>WASHER</t>
  </si>
  <si>
    <t>UI=HD</t>
  </si>
  <si>
    <t>TB1-10</t>
  </si>
  <si>
    <t>TB1-11</t>
  </si>
  <si>
    <t>TB1-12</t>
  </si>
  <si>
    <t>TB1-13</t>
  </si>
  <si>
    <t>TB1-14</t>
  </si>
  <si>
    <t>TB1-15</t>
  </si>
  <si>
    <t>TB1-17</t>
  </si>
  <si>
    <t>TB1-18</t>
  </si>
  <si>
    <t>TB1-19</t>
  </si>
  <si>
    <t>O-RING</t>
  </si>
  <si>
    <t>MS28778-4</t>
  </si>
  <si>
    <t>5331008052966</t>
  </si>
  <si>
    <t>5331008045695</t>
  </si>
  <si>
    <t>MS28778-6</t>
  </si>
  <si>
    <t>NUT</t>
  </si>
  <si>
    <t>1 KIT PER TB</t>
  </si>
  <si>
    <t>79267A E3A ANTENNA DRIVE</t>
  </si>
  <si>
    <t>TOTAL MONTHLY REQUIREMENT=4</t>
  </si>
  <si>
    <t>DELIVERY SCHEDULE= 1 TB EVERY WEDNESDAY       BLDG 503A</t>
  </si>
  <si>
    <t>C9D</t>
  </si>
  <si>
    <t>END ITEM</t>
  </si>
  <si>
    <t>END ITEM DESC</t>
  </si>
  <si>
    <t>UPA</t>
  </si>
  <si>
    <t>Kits per T-box</t>
  </si>
  <si>
    <t>79267A</t>
  </si>
  <si>
    <t>E-3A ANTENNA DRIVE</t>
  </si>
  <si>
    <t>5365002870101</t>
  </si>
  <si>
    <t>AN814-8D</t>
  </si>
  <si>
    <t>PLUG AND BLEEDER</t>
  </si>
  <si>
    <t>4730002896089</t>
  </si>
  <si>
    <t>MS21902D6</t>
  </si>
  <si>
    <t>UNION</t>
  </si>
  <si>
    <t>5310006382605</t>
  </si>
  <si>
    <t>AN924-6D</t>
  </si>
  <si>
    <t>5330010347268</t>
  </si>
  <si>
    <t>6556</t>
  </si>
  <si>
    <t>SEAL,PLAIN</t>
  </si>
  <si>
    <t>5310005668871</t>
  </si>
  <si>
    <t>MS172209</t>
  </si>
  <si>
    <t>5330008428342</t>
  </si>
  <si>
    <t>MS28774-136</t>
  </si>
  <si>
    <t>MS24391D8L</t>
  </si>
  <si>
    <t>PLUG, MACHINE THREAD</t>
  </si>
  <si>
    <t>SEAL,PLAIN ENCASED</t>
  </si>
  <si>
    <t>MS21902V4P</t>
  </si>
  <si>
    <t>NIPPLE TUBE</t>
  </si>
  <si>
    <t>CORRECTED 8/6/12</t>
  </si>
  <si>
    <t>5331007024725</t>
  </si>
  <si>
    <t>AS3578-033</t>
  </si>
  <si>
    <t>5315009277893</t>
  </si>
  <si>
    <t>MS16555-53</t>
  </si>
  <si>
    <t>PIN,STRAIGHT</t>
  </si>
  <si>
    <t>AN960-JD516</t>
  </si>
  <si>
    <t>12</t>
  </si>
  <si>
    <t>5306001822027</t>
  </si>
  <si>
    <t>AN5H10A</t>
  </si>
  <si>
    <t>BOLT</t>
  </si>
  <si>
    <t>MS21916-V8-6P</t>
  </si>
  <si>
    <t>REDUCER</t>
  </si>
  <si>
    <t>CORRECTED 8/6/12  RS TO IN</t>
  </si>
  <si>
    <t>MS21902-6</t>
  </si>
  <si>
    <t>NIPPLE, BOSS</t>
  </si>
  <si>
    <t>5310002083447</t>
  </si>
  <si>
    <t>MS172244</t>
  </si>
  <si>
    <t>TB1-16.1</t>
  </si>
  <si>
    <t>5306001510724</t>
  </si>
  <si>
    <t>MS20073-04-22</t>
  </si>
  <si>
    <t>BOLT,MACHINE</t>
  </si>
  <si>
    <t>5310008071468</t>
  </si>
  <si>
    <t>MS21042-4</t>
  </si>
  <si>
    <t>18</t>
  </si>
  <si>
    <t>4730002892698</t>
  </si>
  <si>
    <t>MS21909D6</t>
  </si>
  <si>
    <t>TEE,TUBE</t>
  </si>
  <si>
    <t>RS TO IN</t>
  </si>
  <si>
    <t>3110005545715</t>
  </si>
  <si>
    <t>R14</t>
  </si>
  <si>
    <t>BEARING</t>
  </si>
  <si>
    <t>TB1-20</t>
  </si>
  <si>
    <t>5331009642553</t>
  </si>
  <si>
    <t>MS29561-136</t>
  </si>
  <si>
    <t>TB1-NO CUP</t>
  </si>
  <si>
    <t>5331006182518</t>
  </si>
  <si>
    <t>MS29561-222</t>
  </si>
  <si>
    <t>1650010307939</t>
  </si>
  <si>
    <t>42190D17</t>
  </si>
  <si>
    <t>CLUTCH DISC</t>
  </si>
  <si>
    <t>AN814-16DL</t>
  </si>
  <si>
    <t>PLUG,MACHINE THREAD</t>
  </si>
  <si>
    <t>5331011178833</t>
  </si>
  <si>
    <t>MS28775-272</t>
  </si>
  <si>
    <t>5310008071469</t>
  </si>
  <si>
    <t>MS21042-5</t>
  </si>
  <si>
    <t>26</t>
  </si>
  <si>
    <t>TB1-16.2</t>
  </si>
  <si>
    <t>5331000062249</t>
  </si>
  <si>
    <t>MS28778-8</t>
  </si>
  <si>
    <t>5331005312070</t>
  </si>
  <si>
    <t>NAS617-4</t>
  </si>
  <si>
    <t>5331005769925</t>
  </si>
  <si>
    <t>NAS617-6</t>
  </si>
  <si>
    <t>5331005841840</t>
  </si>
  <si>
    <t>MS28775-014</t>
  </si>
  <si>
    <t>5331008080794</t>
  </si>
  <si>
    <t>MS28778-908</t>
  </si>
  <si>
    <t>5331008184591</t>
  </si>
  <si>
    <t>MS28775-136</t>
  </si>
  <si>
    <t>5331006843419</t>
  </si>
  <si>
    <t>MS28775-016</t>
  </si>
  <si>
    <t>5331005312068</t>
  </si>
  <si>
    <t>NAS617-8</t>
  </si>
  <si>
    <t>(1 Kit per Tackle Box)</t>
  </si>
  <si>
    <t xml:space="preserve">One Tackle Box Every Wednesday </t>
  </si>
  <si>
    <t>K2HIPV24556149</t>
  </si>
  <si>
    <t>79267A E-3A ANTENNA DRIVE</t>
  </si>
  <si>
    <t xml:space="preserve">79267A  </t>
  </si>
  <si>
    <t>H414</t>
  </si>
  <si>
    <t>J216</t>
  </si>
  <si>
    <t>G739</t>
  </si>
  <si>
    <t>H315</t>
  </si>
  <si>
    <t>G133</t>
  </si>
  <si>
    <t>G429</t>
  </si>
  <si>
    <t>G064</t>
  </si>
  <si>
    <t>H500</t>
  </si>
  <si>
    <t>G398</t>
  </si>
  <si>
    <t>G065</t>
  </si>
  <si>
    <t>H084</t>
  </si>
  <si>
    <t>G323</t>
  </si>
  <si>
    <t>J622</t>
  </si>
  <si>
    <t>J623</t>
  </si>
  <si>
    <t>J624</t>
  </si>
  <si>
    <t>J625</t>
  </si>
  <si>
    <t>J626</t>
  </si>
  <si>
    <t>J627</t>
  </si>
  <si>
    <t>J628</t>
  </si>
  <si>
    <t>J629</t>
  </si>
  <si>
    <t>J630</t>
  </si>
  <si>
    <t>J631</t>
  </si>
  <si>
    <t>J632</t>
  </si>
  <si>
    <t>J633</t>
  </si>
  <si>
    <t>J634</t>
  </si>
  <si>
    <t>J635</t>
  </si>
  <si>
    <t>J636</t>
  </si>
  <si>
    <t>J637</t>
  </si>
  <si>
    <t>J639</t>
  </si>
  <si>
    <t>J640</t>
  </si>
  <si>
    <t>J641</t>
  </si>
  <si>
    <t>J642</t>
  </si>
  <si>
    <t>J643</t>
  </si>
  <si>
    <t>J644</t>
  </si>
  <si>
    <t>J645</t>
  </si>
  <si>
    <t>J685</t>
  </si>
  <si>
    <t>A</t>
  </si>
  <si>
    <t>J876</t>
  </si>
  <si>
    <t xml:space="preserve">2 TB Every Monday </t>
  </si>
  <si>
    <t>RETAINER, PACKING</t>
  </si>
  <si>
    <t>G760</t>
  </si>
  <si>
    <t>AS28778-12</t>
  </si>
  <si>
    <t>G489</t>
  </si>
  <si>
    <t>AN960C516L</t>
  </si>
  <si>
    <t>J746</t>
  </si>
  <si>
    <t>AN960C416L</t>
  </si>
  <si>
    <t>WASHER,FLAT</t>
  </si>
  <si>
    <t>B</t>
  </si>
  <si>
    <t>1 KIT PER TACKLE BOX</t>
  </si>
  <si>
    <t>2 EVERY MONDAY</t>
  </si>
  <si>
    <t>C</t>
  </si>
  <si>
    <t>2 TBS EVERY MONDAY &amp; 2 BAGGED KITS EVERY WED</t>
  </si>
  <si>
    <t>D</t>
  </si>
  <si>
    <t>2 TBS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</si>
</sst>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0"/>
      <name val="Arial"/>
    </font>
    <font>
      <sz val="10"/>
      <color rgb="FFFF0000"/>
      <name val="Arial"/>
      <family val="2"/>
    </font>
    <font>
      <sz val="16"/>
      <color indexed="8"/>
      <name val="Arial"/>
      <family val="2"/>
    </font>
    <font>
      <b/>
      <u/>
      <sz val="10"/>
      <color indexed="12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3" fillId="0" borderId="0" xfId="0" applyFont="1" applyBorder="1" applyAlignment="1">
      <alignment horizontal="left"/>
    </xf>
    <xf numFmtId="0" fontId="9" fillId="0" borderId="0" xfId="0" applyFont="1" applyBorder="1" applyAlignment="1"/>
    <xf numFmtId="0" fontId="3" fillId="0" borderId="0" xfId="0" applyFont="1" applyBorder="1" applyAlignment="1">
      <alignment horizontal="left" wrapText="1"/>
    </xf>
    <xf numFmtId="0" fontId="10" fillId="0" borderId="3" xfId="0" applyFont="1" applyBorder="1" applyAlignment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/>
    </xf>
    <xf numFmtId="1" fontId="3" fillId="2" borderId="1" xfId="0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1" fontId="3" fillId="5" borderId="1" xfId="0" applyNumberFormat="1" applyFont="1" applyFill="1" applyBorder="1" applyAlignment="1">
      <alignment horizontal="left"/>
    </xf>
    <xf numFmtId="0" fontId="11" fillId="5" borderId="1" xfId="0" applyFont="1" applyFill="1" applyBorder="1" applyAlignment="1">
      <alignment horizontal="left" wrapText="1"/>
    </xf>
    <xf numFmtId="1" fontId="3" fillId="5" borderId="1" xfId="0" applyNumberFormat="1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left"/>
    </xf>
    <xf numFmtId="0" fontId="11" fillId="6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2" fillId="5" borderId="1" xfId="0" applyFont="1" applyFill="1" applyBorder="1" applyAlignment="1">
      <alignment horizontal="left"/>
    </xf>
    <xf numFmtId="1" fontId="12" fillId="5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14" fontId="1" fillId="0" borderId="0" xfId="0" applyNumberFormat="1" applyFont="1" applyFill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8" fillId="3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R14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960PD516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28778-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2934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9561-222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909D6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MS28775-016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42190D17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5H10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21916-8-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29349-1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28774-136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9561-13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28778-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24-6D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MS28778-91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655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172244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16555-53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S3578-033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28775-13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172209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1902D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MS20073-04-22&amp;PLANT=50&amp;ORGANIZATION=all&amp;MEMORY=FALSE&amp;DATABASE=MAIN&amp;SSO=TRUE&amp;ACTION=QUERY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mroapps.hill.af.mil/componentWhereUsed/index.asp?REMEMBER=FALSE&amp;PARENTORG=100&amp;ITEMNO=MS28775-272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NAS617-4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AN814-8D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42-4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90C44-NEW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42-5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28775-014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28778-908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NAS617-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R14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960PD516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28778-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2934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9561-222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909D6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MS28775-016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42190D17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5H10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21916-8-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29349-1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28774-136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9561-13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28778-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24-6D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MS28778-91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655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172244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16555-53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S3578-033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28775-13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172209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1902D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MS20073-04-22&amp;PLANT=50&amp;ORGANIZATION=all&amp;MEMORY=FALSE&amp;DATABASE=MAIN&amp;SSO=TRUE&amp;ACTION=QUERY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https://mroapps.hill.af.mil/componentWhereUsed/index.asp?REMEMBER=FALSE&amp;PARENTORG=100&amp;ITEMNO=MS28775-272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NAS617-4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AN814-8D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42-4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90C44-NEW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42-5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28775-014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28778-908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NAS617-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R14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960PD516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28778-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2934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9561-222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909D6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MS28775-016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42190D17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5H10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21916-8-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29349-1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28774-136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9561-13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28778-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24-6D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MS28778-91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655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172244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16555-53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S3578-033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28775-13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172209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1902D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MS20073-04-22&amp;PLANT=50&amp;ORGANIZATION=all&amp;MEMORY=FALSE&amp;DATABASE=MAIN&amp;SSO=TRUE&amp;ACTION=QUERY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https://mroapps.hill.af.mil/componentWhereUsed/index.asp?REMEMBER=FALSE&amp;PARENTORG=100&amp;ITEMNO=MS28775-272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NAS617-4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AN814-8D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42-4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90C44-NEW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42-5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28775-014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28778-908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NAS617-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R14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960PD516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28778-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2934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9561-222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909D6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MS28775-016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42190D17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5H10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21916-8-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29349-1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28774-136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9561-13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28778-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24-6D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MS28778-91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655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172244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16555-53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S3578-033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28775-13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172209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1902D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MS20073-04-22&amp;PLANT=50&amp;ORGANIZATION=all&amp;MEMORY=FALSE&amp;DATABASE=MAIN&amp;SSO=TRUE&amp;ACTION=QUERY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https://mroapps.hill.af.mil/componentWhereUsed/index.asp?REMEMBER=FALSE&amp;PARENTORG=100&amp;ITEMNO=MS28775-272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NAS617-4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AN814-8D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42-4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90C44-NEW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42-5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28775-014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28778-908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NAS617-8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R14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960PD516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28778-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2934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9561-222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909D6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MS28775-016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42190D17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5H10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21916-8-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29349-1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28774-136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9561-13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28778-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24-6D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MS28778-91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655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172244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16555-53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S3578-033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28775-13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172209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1902D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MS20073-04-22&amp;PLANT=50&amp;ORGANIZATION=all&amp;MEMORY=FALSE&amp;DATABASE=MAIN&amp;SSO=TRUE&amp;ACTION=QUERY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https://mroapps.hill.af.mil/componentWhereUsed/index.asp?REMEMBER=FALSE&amp;PARENTORG=100&amp;ITEMNO=MS28775-272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NAS617-4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AN814-8D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42-4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90C44-NEW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42-5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28775-014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28778-908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NAS617-8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R14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960PD516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28778-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2934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9561-222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909D6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MS28775-016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42190D17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5H10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21916-8-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29349-1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28774-136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9561-13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28778-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24-6D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MS28778-91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655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172244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16555-53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S3578-033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28775-13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172209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1902D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MS20073-04-22&amp;PLANT=50&amp;ORGANIZATION=all&amp;MEMORY=FALSE&amp;DATABASE=MAIN&amp;SSO=TRUE&amp;ACTION=QUERY" TargetMode="External"/><Relationship Id="rId36" Type="http://schemas.openxmlformats.org/officeDocument/2006/relationships/printerSettings" Target="../printerSettings/printerSettings6.bin"/><Relationship Id="rId10" Type="http://schemas.openxmlformats.org/officeDocument/2006/relationships/hyperlink" Target="https://mroapps.hill.af.mil/componentWhereUsed/index.asp?REMEMBER=FALSE&amp;PARENTORG=100&amp;ITEMNO=MS28775-272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NAS617-4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AN814-8D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42-4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90C44-NEW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42-5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28775-014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28778-908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NAS617-8&amp;PLANT=50&amp;ORGANIZATION=all&amp;MEMORY=FALSE&amp;DATABASE=MAIN&amp;SSO=TRUE&amp;ACTION=QUERY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R14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960PD516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28778-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2934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9561-222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21909D6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MS28775-016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42190D17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5H10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21916-8-6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29349-1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28774-136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9561-13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28778-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AN924-6D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MS28778-91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655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172244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16555-53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AS3578-033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28775-13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172209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1902D6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MS20073-04-22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MS28775-272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NAS617-4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AN814-8D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42-4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90C44-NEW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42-5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NAS617-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28775-014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28778-908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NAS617-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sqref="A1:I45"/>
    </sheetView>
  </sheetViews>
  <sheetFormatPr defaultRowHeight="12.75" x14ac:dyDescent="0.2"/>
  <cols>
    <col min="1" max="1" width="5" style="16" bestFit="1" customWidth="1"/>
    <col min="2" max="2" width="6.42578125" style="16" customWidth="1"/>
    <col min="3" max="3" width="19.28515625" style="16" customWidth="1"/>
    <col min="4" max="4" width="19.28515625" style="24" customWidth="1"/>
    <col min="5" max="5" width="31" style="24" customWidth="1"/>
    <col min="6" max="6" width="6.28515625" style="25" customWidth="1"/>
    <col min="7" max="8" width="6.5703125" style="16" customWidth="1"/>
    <col min="9" max="9" width="13.42578125" style="16" customWidth="1"/>
    <col min="10" max="10" width="17.28515625" style="16" customWidth="1"/>
    <col min="11" max="16384" width="9.140625" style="16"/>
  </cols>
  <sheetData>
    <row r="1" spans="1:10" x14ac:dyDescent="0.2">
      <c r="C1" s="17" t="s">
        <v>3</v>
      </c>
      <c r="D1" s="18" t="s">
        <v>156</v>
      </c>
      <c r="E1" s="19"/>
      <c r="F1" s="19"/>
      <c r="G1" s="20" t="s">
        <v>4</v>
      </c>
      <c r="H1" s="20"/>
      <c r="I1" s="21" t="s">
        <v>5</v>
      </c>
    </row>
    <row r="2" spans="1:10" x14ac:dyDescent="0.2">
      <c r="C2" s="17" t="s">
        <v>6</v>
      </c>
      <c r="D2" s="55" t="s">
        <v>157</v>
      </c>
      <c r="E2" s="56"/>
      <c r="F2" s="19"/>
      <c r="G2" s="20" t="s">
        <v>7</v>
      </c>
      <c r="H2" s="20"/>
      <c r="I2" s="14">
        <v>41131</v>
      </c>
    </row>
    <row r="3" spans="1:10" x14ac:dyDescent="0.2">
      <c r="C3" s="17" t="s">
        <v>8</v>
      </c>
      <c r="D3" s="22" t="s">
        <v>21</v>
      </c>
      <c r="E3" s="1" t="s">
        <v>13</v>
      </c>
      <c r="F3" s="19"/>
      <c r="G3" s="19"/>
      <c r="H3" s="19"/>
      <c r="I3" s="19"/>
      <c r="J3" s="19"/>
    </row>
    <row r="4" spans="1:10" x14ac:dyDescent="0.2">
      <c r="C4" s="17" t="s">
        <v>9</v>
      </c>
      <c r="D4" s="3" t="s">
        <v>22</v>
      </c>
      <c r="E4" s="17"/>
      <c r="F4" s="19"/>
      <c r="G4" s="19"/>
      <c r="H4" s="19"/>
      <c r="I4" s="19"/>
      <c r="J4" s="19"/>
    </row>
    <row r="5" spans="1:10" x14ac:dyDescent="0.2">
      <c r="B5" s="23" t="s">
        <v>17</v>
      </c>
      <c r="C5" s="17" t="s">
        <v>10</v>
      </c>
      <c r="D5" s="57" t="s">
        <v>155</v>
      </c>
      <c r="E5" s="58"/>
      <c r="F5" s="58"/>
      <c r="G5" s="19"/>
      <c r="H5" s="19"/>
      <c r="I5" s="19"/>
      <c r="J5" s="19"/>
    </row>
    <row r="6" spans="1:10" x14ac:dyDescent="0.2">
      <c r="B6" s="23" t="s">
        <v>23</v>
      </c>
      <c r="C6" s="17" t="s">
        <v>11</v>
      </c>
      <c r="D6" s="22">
        <v>48</v>
      </c>
      <c r="E6" s="23" t="s">
        <v>158</v>
      </c>
      <c r="F6" s="19"/>
      <c r="G6" s="19"/>
      <c r="H6" s="19"/>
      <c r="I6" s="19"/>
      <c r="J6" s="19"/>
    </row>
    <row r="7" spans="1:10" x14ac:dyDescent="0.2">
      <c r="C7" s="17" t="s">
        <v>12</v>
      </c>
      <c r="D7" s="22">
        <v>4</v>
      </c>
      <c r="E7" s="23" t="s">
        <v>154</v>
      </c>
      <c r="F7" s="19"/>
      <c r="G7" s="19"/>
      <c r="H7" s="19"/>
      <c r="I7" s="19"/>
      <c r="J7" s="19"/>
    </row>
    <row r="8" spans="1:10" ht="12" customHeight="1" x14ac:dyDescent="0.2">
      <c r="C8" s="17"/>
      <c r="D8" s="22"/>
      <c r="E8" s="19"/>
      <c r="F8" s="19"/>
      <c r="G8" s="19"/>
      <c r="H8" s="19"/>
      <c r="I8" s="19"/>
      <c r="J8" s="19"/>
    </row>
    <row r="9" spans="1:10" x14ac:dyDescent="0.2">
      <c r="A9" s="7" t="s">
        <v>14</v>
      </c>
      <c r="B9" s="7" t="s">
        <v>16</v>
      </c>
      <c r="C9" s="7" t="s">
        <v>18</v>
      </c>
      <c r="D9" s="6" t="s">
        <v>0</v>
      </c>
      <c r="E9" s="7" t="s">
        <v>1</v>
      </c>
      <c r="F9" s="7" t="s">
        <v>2</v>
      </c>
      <c r="G9" s="7" t="s">
        <v>19</v>
      </c>
      <c r="H9" s="7" t="s">
        <v>20</v>
      </c>
      <c r="I9" s="7" t="s">
        <v>15</v>
      </c>
    </row>
    <row r="10" spans="1:10" x14ac:dyDescent="0.2">
      <c r="A10" s="8">
        <v>1</v>
      </c>
      <c r="B10" s="8" t="s">
        <v>165</v>
      </c>
      <c r="C10" s="8" t="s">
        <v>56</v>
      </c>
      <c r="D10" s="8" t="s">
        <v>55</v>
      </c>
      <c r="E10" s="8" t="s">
        <v>52</v>
      </c>
      <c r="F10" s="8" t="s">
        <v>32</v>
      </c>
      <c r="G10" s="2">
        <v>0</v>
      </c>
      <c r="H10" s="8">
        <f t="shared" ref="H10:H45" si="0">F10*1</f>
        <v>2</v>
      </c>
      <c r="I10" s="8" t="s">
        <v>124</v>
      </c>
    </row>
    <row r="11" spans="1:10" x14ac:dyDescent="0.2">
      <c r="A11" s="8">
        <v>2</v>
      </c>
      <c r="B11" s="8" t="s">
        <v>168</v>
      </c>
      <c r="C11" s="8" t="s">
        <v>147</v>
      </c>
      <c r="D11" s="8" t="s">
        <v>146</v>
      </c>
      <c r="E11" s="8" t="s">
        <v>52</v>
      </c>
      <c r="F11" s="8" t="s">
        <v>28</v>
      </c>
      <c r="G11" s="2">
        <v>0</v>
      </c>
      <c r="H11" s="8">
        <f t="shared" si="0"/>
        <v>1</v>
      </c>
      <c r="I11" s="8" t="s">
        <v>124</v>
      </c>
    </row>
    <row r="12" spans="1:10" x14ac:dyDescent="0.2">
      <c r="A12" s="8">
        <v>3</v>
      </c>
      <c r="B12" s="8" t="s">
        <v>163</v>
      </c>
      <c r="C12" s="8" t="s">
        <v>53</v>
      </c>
      <c r="D12" s="8" t="s">
        <v>54</v>
      </c>
      <c r="E12" s="8" t="s">
        <v>52</v>
      </c>
      <c r="F12" s="8" t="s">
        <v>32</v>
      </c>
      <c r="G12" s="2">
        <v>0</v>
      </c>
      <c r="H12" s="8">
        <f t="shared" si="0"/>
        <v>2</v>
      </c>
      <c r="I12" s="8" t="s">
        <v>124</v>
      </c>
    </row>
    <row r="13" spans="1:10" x14ac:dyDescent="0.2">
      <c r="A13" s="8">
        <v>4</v>
      </c>
      <c r="B13" s="8" t="s">
        <v>170</v>
      </c>
      <c r="C13" s="8" t="s">
        <v>151</v>
      </c>
      <c r="D13" s="8" t="s">
        <v>150</v>
      </c>
      <c r="E13" s="8" t="s">
        <v>52</v>
      </c>
      <c r="F13" s="8" t="s">
        <v>28</v>
      </c>
      <c r="G13" s="2">
        <v>0</v>
      </c>
      <c r="H13" s="8">
        <f t="shared" si="0"/>
        <v>1</v>
      </c>
      <c r="I13" s="8" t="s">
        <v>124</v>
      </c>
    </row>
    <row r="14" spans="1:10" x14ac:dyDescent="0.2">
      <c r="A14" s="8">
        <v>5</v>
      </c>
      <c r="B14" s="8" t="s">
        <v>167</v>
      </c>
      <c r="C14" s="8" t="s">
        <v>145</v>
      </c>
      <c r="D14" s="8" t="s">
        <v>144</v>
      </c>
      <c r="E14" s="8" t="s">
        <v>52</v>
      </c>
      <c r="F14" s="8" t="s">
        <v>32</v>
      </c>
      <c r="G14" s="2">
        <v>0</v>
      </c>
      <c r="H14" s="8">
        <f t="shared" si="0"/>
        <v>2</v>
      </c>
      <c r="I14" s="8" t="s">
        <v>124</v>
      </c>
    </row>
    <row r="15" spans="1:10" x14ac:dyDescent="0.2">
      <c r="A15" s="8">
        <v>6</v>
      </c>
      <c r="B15" s="8" t="s">
        <v>164</v>
      </c>
      <c r="C15" s="8" t="s">
        <v>139</v>
      </c>
      <c r="D15" s="8" t="s">
        <v>138</v>
      </c>
      <c r="E15" s="8" t="s">
        <v>52</v>
      </c>
      <c r="F15" s="8" t="s">
        <v>32</v>
      </c>
      <c r="G15" s="2">
        <v>0</v>
      </c>
      <c r="H15" s="8">
        <f t="shared" si="0"/>
        <v>2</v>
      </c>
      <c r="I15" s="8" t="s">
        <v>124</v>
      </c>
    </row>
    <row r="16" spans="1:10" x14ac:dyDescent="0.2">
      <c r="A16" s="8">
        <v>7</v>
      </c>
      <c r="B16" s="8" t="s">
        <v>161</v>
      </c>
      <c r="C16" s="8" t="s">
        <v>112</v>
      </c>
      <c r="D16" s="8" t="s">
        <v>111</v>
      </c>
      <c r="E16" s="8" t="s">
        <v>57</v>
      </c>
      <c r="F16" s="8" t="s">
        <v>113</v>
      </c>
      <c r="G16" s="2">
        <v>0</v>
      </c>
      <c r="H16" s="8">
        <f t="shared" si="0"/>
        <v>18</v>
      </c>
      <c r="I16" s="8" t="s">
        <v>50</v>
      </c>
    </row>
    <row r="17" spans="1:9" x14ac:dyDescent="0.2">
      <c r="A17" s="8">
        <v>8</v>
      </c>
      <c r="B17" s="8" t="s">
        <v>169</v>
      </c>
      <c r="C17" s="8" t="s">
        <v>149</v>
      </c>
      <c r="D17" s="8" t="s">
        <v>148</v>
      </c>
      <c r="E17" s="8" t="s">
        <v>52</v>
      </c>
      <c r="F17" s="8" t="s">
        <v>28</v>
      </c>
      <c r="G17" s="2">
        <v>0</v>
      </c>
      <c r="H17" s="8">
        <f t="shared" si="0"/>
        <v>1</v>
      </c>
      <c r="I17" s="8" t="s">
        <v>124</v>
      </c>
    </row>
    <row r="18" spans="1:9" x14ac:dyDescent="0.2">
      <c r="A18" s="8">
        <v>9</v>
      </c>
      <c r="B18" s="8" t="s">
        <v>162</v>
      </c>
      <c r="C18" s="8" t="s">
        <v>135</v>
      </c>
      <c r="D18" s="8" t="s">
        <v>134</v>
      </c>
      <c r="E18" s="8" t="s">
        <v>57</v>
      </c>
      <c r="F18" s="8" t="s">
        <v>136</v>
      </c>
      <c r="G18" s="2">
        <v>0</v>
      </c>
      <c r="H18" s="8">
        <f t="shared" si="0"/>
        <v>26</v>
      </c>
      <c r="I18" s="8" t="s">
        <v>137</v>
      </c>
    </row>
    <row r="19" spans="1:9" x14ac:dyDescent="0.2">
      <c r="A19" s="8">
        <v>10</v>
      </c>
      <c r="B19" s="15" t="s">
        <v>159</v>
      </c>
      <c r="C19" s="8" t="s">
        <v>76</v>
      </c>
      <c r="D19" s="8" t="s">
        <v>75</v>
      </c>
      <c r="E19" s="8" t="s">
        <v>57</v>
      </c>
      <c r="F19" s="8" t="s">
        <v>28</v>
      </c>
      <c r="G19" s="2">
        <v>0</v>
      </c>
      <c r="H19" s="8">
        <f t="shared" si="0"/>
        <v>1</v>
      </c>
      <c r="I19" s="8" t="s">
        <v>34</v>
      </c>
    </row>
    <row r="20" spans="1:9" x14ac:dyDescent="0.2">
      <c r="A20" s="8">
        <v>11</v>
      </c>
      <c r="B20" s="8" t="s">
        <v>166</v>
      </c>
      <c r="C20" s="8" t="s">
        <v>143</v>
      </c>
      <c r="D20" s="8" t="s">
        <v>142</v>
      </c>
      <c r="E20" s="8" t="s">
        <v>52</v>
      </c>
      <c r="F20" s="8" t="s">
        <v>32</v>
      </c>
      <c r="G20" s="2">
        <v>0</v>
      </c>
      <c r="H20" s="8">
        <f t="shared" si="0"/>
        <v>2</v>
      </c>
      <c r="I20" s="8" t="s">
        <v>124</v>
      </c>
    </row>
    <row r="21" spans="1:9" x14ac:dyDescent="0.2">
      <c r="A21" s="8">
        <v>12</v>
      </c>
      <c r="B21" s="8" t="s">
        <v>160</v>
      </c>
      <c r="C21" s="45" t="s">
        <v>95</v>
      </c>
      <c r="D21" s="45">
        <v>5310011230913</v>
      </c>
      <c r="E21" s="8" t="s">
        <v>41</v>
      </c>
      <c r="F21" s="8" t="s">
        <v>96</v>
      </c>
      <c r="G21" s="2">
        <v>0</v>
      </c>
      <c r="H21" s="8">
        <f t="shared" si="0"/>
        <v>12</v>
      </c>
      <c r="I21" s="8" t="s">
        <v>45</v>
      </c>
    </row>
    <row r="22" spans="1:9" x14ac:dyDescent="0.2">
      <c r="A22" s="8">
        <v>13</v>
      </c>
      <c r="B22" s="15" t="s">
        <v>171</v>
      </c>
      <c r="C22" s="8" t="s">
        <v>70</v>
      </c>
      <c r="D22" s="8" t="s">
        <v>69</v>
      </c>
      <c r="E22" s="8" t="s">
        <v>71</v>
      </c>
      <c r="F22" s="8" t="s">
        <v>28</v>
      </c>
      <c r="G22" s="2">
        <v>0</v>
      </c>
      <c r="H22" s="8">
        <f t="shared" si="0"/>
        <v>1</v>
      </c>
      <c r="I22" s="8" t="s">
        <v>38</v>
      </c>
    </row>
    <row r="23" spans="1:9" x14ac:dyDescent="0.2">
      <c r="A23" s="8">
        <v>14</v>
      </c>
      <c r="B23" s="15" t="s">
        <v>172</v>
      </c>
      <c r="C23" s="8" t="s">
        <v>73</v>
      </c>
      <c r="D23" s="8" t="s">
        <v>72</v>
      </c>
      <c r="E23" s="8" t="s">
        <v>74</v>
      </c>
      <c r="F23" s="8" t="s">
        <v>28</v>
      </c>
      <c r="G23" s="2">
        <v>0</v>
      </c>
      <c r="H23" s="8">
        <f t="shared" si="0"/>
        <v>1</v>
      </c>
      <c r="I23" s="8" t="s">
        <v>39</v>
      </c>
    </row>
    <row r="24" spans="1:9" x14ac:dyDescent="0.2">
      <c r="A24" s="8">
        <v>15</v>
      </c>
      <c r="B24" s="15" t="s">
        <v>173</v>
      </c>
      <c r="C24" s="8" t="s">
        <v>78</v>
      </c>
      <c r="D24" s="8" t="s">
        <v>77</v>
      </c>
      <c r="E24" s="8" t="s">
        <v>79</v>
      </c>
      <c r="F24" s="8" t="s">
        <v>28</v>
      </c>
      <c r="G24" s="2">
        <v>0</v>
      </c>
      <c r="H24" s="8">
        <f t="shared" si="0"/>
        <v>1</v>
      </c>
      <c r="I24" s="8" t="s">
        <v>35</v>
      </c>
    </row>
    <row r="25" spans="1:9" x14ac:dyDescent="0.2">
      <c r="A25" s="8">
        <v>16</v>
      </c>
      <c r="B25" s="15" t="s">
        <v>174</v>
      </c>
      <c r="C25" s="8" t="s">
        <v>81</v>
      </c>
      <c r="D25" s="8" t="s">
        <v>80</v>
      </c>
      <c r="E25" s="8" t="s">
        <v>41</v>
      </c>
      <c r="F25" s="8" t="s">
        <v>28</v>
      </c>
      <c r="G25" s="2">
        <v>0</v>
      </c>
      <c r="H25" s="8">
        <f t="shared" si="0"/>
        <v>1</v>
      </c>
      <c r="I25" s="8" t="s">
        <v>31</v>
      </c>
    </row>
    <row r="26" spans="1:9" x14ac:dyDescent="0.2">
      <c r="A26" s="8">
        <v>17</v>
      </c>
      <c r="B26" s="15" t="s">
        <v>175</v>
      </c>
      <c r="C26" s="8" t="s">
        <v>83</v>
      </c>
      <c r="D26" s="8" t="s">
        <v>82</v>
      </c>
      <c r="E26" s="8" t="s">
        <v>52</v>
      </c>
      <c r="F26" s="8" t="s">
        <v>28</v>
      </c>
      <c r="G26" s="2">
        <v>0</v>
      </c>
      <c r="H26" s="8">
        <f t="shared" si="0"/>
        <v>1</v>
      </c>
      <c r="I26" s="8" t="s">
        <v>33</v>
      </c>
    </row>
    <row r="27" spans="1:9" x14ac:dyDescent="0.2">
      <c r="A27" s="8">
        <v>18</v>
      </c>
      <c r="B27" s="15" t="s">
        <v>176</v>
      </c>
      <c r="C27" s="8" t="s">
        <v>84</v>
      </c>
      <c r="D27" s="15">
        <v>5365002788804</v>
      </c>
      <c r="E27" s="8" t="s">
        <v>85</v>
      </c>
      <c r="F27" s="8">
        <v>1</v>
      </c>
      <c r="G27" s="2">
        <v>0</v>
      </c>
      <c r="H27" s="8">
        <f t="shared" si="0"/>
        <v>1</v>
      </c>
      <c r="I27" s="8" t="s">
        <v>30</v>
      </c>
    </row>
    <row r="28" spans="1:9" x14ac:dyDescent="0.2">
      <c r="A28" s="8">
        <v>19</v>
      </c>
      <c r="B28" s="15" t="s">
        <v>177</v>
      </c>
      <c r="C28" s="8">
        <v>64448</v>
      </c>
      <c r="D28" s="15">
        <v>5330007363058</v>
      </c>
      <c r="E28" s="8" t="s">
        <v>86</v>
      </c>
      <c r="F28" s="8">
        <v>1</v>
      </c>
      <c r="G28" s="2">
        <v>0</v>
      </c>
      <c r="H28" s="8">
        <f t="shared" si="0"/>
        <v>1</v>
      </c>
      <c r="I28" s="8" t="s">
        <v>37</v>
      </c>
    </row>
    <row r="29" spans="1:9" x14ac:dyDescent="0.2">
      <c r="A29" s="8">
        <v>20</v>
      </c>
      <c r="B29" s="15" t="s">
        <v>178</v>
      </c>
      <c r="C29" s="8" t="s">
        <v>87</v>
      </c>
      <c r="D29" s="15">
        <v>4730015425455</v>
      </c>
      <c r="E29" s="8" t="s">
        <v>88</v>
      </c>
      <c r="F29" s="8">
        <v>2</v>
      </c>
      <c r="G29" s="2">
        <v>0</v>
      </c>
      <c r="H29" s="8">
        <f t="shared" si="0"/>
        <v>2</v>
      </c>
      <c r="I29" s="8" t="s">
        <v>36</v>
      </c>
    </row>
    <row r="30" spans="1:9" x14ac:dyDescent="0.2">
      <c r="A30" s="8">
        <v>21</v>
      </c>
      <c r="B30" s="15" t="s">
        <v>179</v>
      </c>
      <c r="C30" s="8" t="s">
        <v>91</v>
      </c>
      <c r="D30" s="8" t="s">
        <v>90</v>
      </c>
      <c r="E30" s="8" t="s">
        <v>52</v>
      </c>
      <c r="F30" s="8" t="s">
        <v>28</v>
      </c>
      <c r="G30" s="2">
        <v>0</v>
      </c>
      <c r="H30" s="8">
        <f t="shared" si="0"/>
        <v>1</v>
      </c>
      <c r="I30" s="8" t="s">
        <v>43</v>
      </c>
    </row>
    <row r="31" spans="1:9" x14ac:dyDescent="0.2">
      <c r="A31" s="8">
        <v>22</v>
      </c>
      <c r="B31" s="15" t="s">
        <v>180</v>
      </c>
      <c r="C31" s="8" t="s">
        <v>93</v>
      </c>
      <c r="D31" s="8" t="s">
        <v>92</v>
      </c>
      <c r="E31" s="8" t="s">
        <v>94</v>
      </c>
      <c r="F31" s="8" t="s">
        <v>28</v>
      </c>
      <c r="G31" s="2">
        <v>0</v>
      </c>
      <c r="H31" s="8">
        <f t="shared" si="0"/>
        <v>1</v>
      </c>
      <c r="I31" s="8" t="s">
        <v>44</v>
      </c>
    </row>
    <row r="32" spans="1:9" x14ac:dyDescent="0.2">
      <c r="A32" s="8">
        <v>23</v>
      </c>
      <c r="B32" s="15" t="s">
        <v>181</v>
      </c>
      <c r="C32" s="8" t="s">
        <v>98</v>
      </c>
      <c r="D32" s="8" t="s">
        <v>97</v>
      </c>
      <c r="E32" s="8" t="s">
        <v>99</v>
      </c>
      <c r="F32" s="8" t="s">
        <v>96</v>
      </c>
      <c r="G32" s="2">
        <v>0</v>
      </c>
      <c r="H32" s="8">
        <f t="shared" si="0"/>
        <v>12</v>
      </c>
      <c r="I32" s="8" t="s">
        <v>46</v>
      </c>
    </row>
    <row r="33" spans="1:9" x14ac:dyDescent="0.2">
      <c r="A33" s="8">
        <v>24</v>
      </c>
      <c r="B33" s="15" t="s">
        <v>182</v>
      </c>
      <c r="C33" s="8" t="s">
        <v>100</v>
      </c>
      <c r="D33" s="15">
        <v>4730015429033</v>
      </c>
      <c r="E33" s="8" t="s">
        <v>101</v>
      </c>
      <c r="F33" s="8" t="s">
        <v>32</v>
      </c>
      <c r="G33" s="2">
        <v>0</v>
      </c>
      <c r="H33" s="8">
        <f t="shared" si="0"/>
        <v>2</v>
      </c>
      <c r="I33" s="8" t="s">
        <v>47</v>
      </c>
    </row>
    <row r="34" spans="1:9" x14ac:dyDescent="0.2">
      <c r="A34" s="8">
        <v>25</v>
      </c>
      <c r="B34" s="15" t="s">
        <v>183</v>
      </c>
      <c r="C34" s="8" t="s">
        <v>103</v>
      </c>
      <c r="D34" s="15">
        <v>4730006843578</v>
      </c>
      <c r="E34" s="8" t="s">
        <v>104</v>
      </c>
      <c r="F34" s="8" t="s">
        <v>28</v>
      </c>
      <c r="G34" s="2">
        <v>0</v>
      </c>
      <c r="H34" s="8">
        <f t="shared" si="0"/>
        <v>1</v>
      </c>
      <c r="I34" s="8" t="s">
        <v>48</v>
      </c>
    </row>
    <row r="35" spans="1:9" x14ac:dyDescent="0.2">
      <c r="A35" s="8">
        <v>26</v>
      </c>
      <c r="B35" s="15" t="s">
        <v>184</v>
      </c>
      <c r="C35" s="8" t="s">
        <v>106</v>
      </c>
      <c r="D35" s="8" t="s">
        <v>105</v>
      </c>
      <c r="E35" s="8" t="s">
        <v>57</v>
      </c>
      <c r="F35" s="8" t="s">
        <v>28</v>
      </c>
      <c r="G35" s="2">
        <v>0</v>
      </c>
      <c r="H35" s="8">
        <f t="shared" si="0"/>
        <v>1</v>
      </c>
      <c r="I35" s="8" t="s">
        <v>107</v>
      </c>
    </row>
    <row r="36" spans="1:9" x14ac:dyDescent="0.2">
      <c r="A36" s="8">
        <v>27</v>
      </c>
      <c r="B36" s="15" t="s">
        <v>185</v>
      </c>
      <c r="C36" s="8" t="s">
        <v>109</v>
      </c>
      <c r="D36" s="8" t="s">
        <v>108</v>
      </c>
      <c r="E36" s="8" t="s">
        <v>110</v>
      </c>
      <c r="F36" s="8" t="s">
        <v>32</v>
      </c>
      <c r="G36" s="2">
        <v>0</v>
      </c>
      <c r="H36" s="8">
        <f t="shared" si="0"/>
        <v>2</v>
      </c>
      <c r="I36" s="8" t="s">
        <v>49</v>
      </c>
    </row>
    <row r="37" spans="1:9" x14ac:dyDescent="0.2">
      <c r="A37" s="8">
        <v>28</v>
      </c>
      <c r="B37" s="15" t="s">
        <v>186</v>
      </c>
      <c r="C37" s="8" t="s">
        <v>115</v>
      </c>
      <c r="D37" s="8" t="s">
        <v>114</v>
      </c>
      <c r="E37" s="8" t="s">
        <v>116</v>
      </c>
      <c r="F37" s="8" t="s">
        <v>28</v>
      </c>
      <c r="G37" s="2">
        <v>0</v>
      </c>
      <c r="H37" s="8">
        <f t="shared" si="0"/>
        <v>1</v>
      </c>
      <c r="I37" s="8" t="s">
        <v>51</v>
      </c>
    </row>
    <row r="38" spans="1:9" x14ac:dyDescent="0.2">
      <c r="A38" s="8">
        <v>29</v>
      </c>
      <c r="B38" s="15" t="s">
        <v>187</v>
      </c>
      <c r="C38" s="8" t="s">
        <v>123</v>
      </c>
      <c r="D38" s="8" t="s">
        <v>122</v>
      </c>
      <c r="E38" s="8" t="s">
        <v>52</v>
      </c>
      <c r="F38" s="8" t="s">
        <v>28</v>
      </c>
      <c r="G38" s="2">
        <v>0</v>
      </c>
      <c r="H38" s="8">
        <f t="shared" si="0"/>
        <v>1</v>
      </c>
      <c r="I38" s="8" t="s">
        <v>124</v>
      </c>
    </row>
    <row r="39" spans="1:9" x14ac:dyDescent="0.2">
      <c r="A39" s="8">
        <v>30</v>
      </c>
      <c r="B39" s="15" t="s">
        <v>188</v>
      </c>
      <c r="C39" s="8" t="s">
        <v>126</v>
      </c>
      <c r="D39" s="8" t="s">
        <v>125</v>
      </c>
      <c r="E39" s="8" t="s">
        <v>52</v>
      </c>
      <c r="F39" s="8" t="s">
        <v>28</v>
      </c>
      <c r="G39" s="2">
        <v>0</v>
      </c>
      <c r="H39" s="8">
        <f t="shared" si="0"/>
        <v>1</v>
      </c>
      <c r="I39" s="8" t="s">
        <v>124</v>
      </c>
    </row>
    <row r="40" spans="1:9" x14ac:dyDescent="0.2">
      <c r="A40" s="8">
        <v>31</v>
      </c>
      <c r="B40" s="15" t="s">
        <v>189</v>
      </c>
      <c r="C40" s="8" t="s">
        <v>128</v>
      </c>
      <c r="D40" s="8" t="s">
        <v>127</v>
      </c>
      <c r="E40" s="8" t="s">
        <v>129</v>
      </c>
      <c r="F40" s="8" t="s">
        <v>96</v>
      </c>
      <c r="G40" s="2">
        <v>0</v>
      </c>
      <c r="H40" s="8">
        <f t="shared" si="0"/>
        <v>12</v>
      </c>
      <c r="I40" s="8" t="s">
        <v>124</v>
      </c>
    </row>
    <row r="41" spans="1:9" x14ac:dyDescent="0.2">
      <c r="A41" s="8">
        <v>32</v>
      </c>
      <c r="B41" s="15" t="s">
        <v>190</v>
      </c>
      <c r="C41" s="8" t="s">
        <v>130</v>
      </c>
      <c r="D41" s="15">
        <v>5365002000580</v>
      </c>
      <c r="E41" s="8" t="s">
        <v>131</v>
      </c>
      <c r="F41" s="8" t="s">
        <v>28</v>
      </c>
      <c r="G41" s="2">
        <v>0</v>
      </c>
      <c r="H41" s="8">
        <f t="shared" si="0"/>
        <v>1</v>
      </c>
      <c r="I41" s="8" t="s">
        <v>124</v>
      </c>
    </row>
    <row r="42" spans="1:9" x14ac:dyDescent="0.2">
      <c r="A42" s="8">
        <v>33</v>
      </c>
      <c r="B42" s="15" t="s">
        <v>191</v>
      </c>
      <c r="C42" s="8" t="s">
        <v>133</v>
      </c>
      <c r="D42" s="8" t="s">
        <v>132</v>
      </c>
      <c r="E42" s="8" t="s">
        <v>52</v>
      </c>
      <c r="F42" s="8" t="s">
        <v>28</v>
      </c>
      <c r="G42" s="2">
        <v>0</v>
      </c>
      <c r="H42" s="8">
        <f t="shared" si="0"/>
        <v>1</v>
      </c>
      <c r="I42" s="8" t="s">
        <v>124</v>
      </c>
    </row>
    <row r="43" spans="1:9" x14ac:dyDescent="0.2">
      <c r="A43" s="8">
        <v>34</v>
      </c>
      <c r="B43" s="15" t="s">
        <v>192</v>
      </c>
      <c r="C43" s="8" t="s">
        <v>141</v>
      </c>
      <c r="D43" s="8" t="s">
        <v>140</v>
      </c>
      <c r="E43" s="8" t="s">
        <v>52</v>
      </c>
      <c r="F43" s="8" t="s">
        <v>28</v>
      </c>
      <c r="G43" s="2">
        <v>0</v>
      </c>
      <c r="H43" s="8">
        <f t="shared" si="0"/>
        <v>1</v>
      </c>
      <c r="I43" s="8" t="s">
        <v>124</v>
      </c>
    </row>
    <row r="44" spans="1:9" x14ac:dyDescent="0.2">
      <c r="A44" s="8">
        <v>35</v>
      </c>
      <c r="B44" s="15" t="s">
        <v>193</v>
      </c>
      <c r="C44" s="8" t="s">
        <v>153</v>
      </c>
      <c r="D44" s="8" t="s">
        <v>152</v>
      </c>
      <c r="E44" s="8" t="s">
        <v>52</v>
      </c>
      <c r="F44" s="8" t="s">
        <v>32</v>
      </c>
      <c r="G44" s="2">
        <v>0</v>
      </c>
      <c r="H44" s="8">
        <f t="shared" si="0"/>
        <v>2</v>
      </c>
      <c r="I44" s="8" t="s">
        <v>124</v>
      </c>
    </row>
    <row r="45" spans="1:9" x14ac:dyDescent="0.2">
      <c r="A45" s="8">
        <v>36</v>
      </c>
      <c r="B45" s="15" t="s">
        <v>194</v>
      </c>
      <c r="C45" s="8" t="s">
        <v>119</v>
      </c>
      <c r="D45" s="8" t="s">
        <v>118</v>
      </c>
      <c r="E45" s="8" t="s">
        <v>120</v>
      </c>
      <c r="F45" s="8" t="s">
        <v>28</v>
      </c>
      <c r="G45" s="2">
        <v>0</v>
      </c>
      <c r="H45" s="8">
        <f t="shared" si="0"/>
        <v>1</v>
      </c>
      <c r="I45" s="8" t="s">
        <v>121</v>
      </c>
    </row>
  </sheetData>
  <sortState ref="B10:I45">
    <sortCondition ref="B10"/>
  </sortState>
  <mergeCells count="2">
    <mergeCell ref="D2:E2"/>
    <mergeCell ref="D5:F5"/>
  </mergeCells>
  <phoneticPr fontId="0" type="noConversion"/>
  <hyperlinks>
    <hyperlink ref="C24" r:id="rId1" display="https://mroapps.hill.af.mil/componentWhereUsed/index.asp?REMEMBER=FALSE&amp;PARENTORG=100&amp;ITEMNO=6556&amp;PLANT=50&amp;ORGANIZATION=all&amp;MEMORY=FALSE&amp;DATABASE=MAIN&amp;SSO=TRUE&amp;ACTION=QUERY"/>
    <hyperlink ref="C38" r:id="rId2" display="https://mroapps.hill.af.mil/componentWhereUsed/index.asp?REMEMBER=FALSE&amp;PARENTORG=100&amp;ITEMNO=MS29561-136&amp;PLANT=50&amp;ORGANIZATION=all&amp;MEMORY=FALSE&amp;DATABASE=MAIN&amp;SSO=TRUE&amp;ACTION=QUERY"/>
    <hyperlink ref="C39" r:id="rId3" display="https://mroapps.hill.af.mil/componentWhereUsed/index.asp?REMEMBER=FALSE&amp;PARENTORG=100&amp;ITEMNO=MS29561-222&amp;PLANT=50&amp;ORGANIZATION=all&amp;MEMORY=FALSE&amp;DATABASE=MAIN&amp;SSO=TRUE&amp;ACTION=QUERY"/>
    <hyperlink ref="C16" r:id="rId4" display="https://mroapps.hill.af.mil/componentWhereUsed/index.asp?REMEMBER=FALSE&amp;PARENTORG=100&amp;ITEMNO=MS21042-4&amp;PLANT=50&amp;ORGANIZATION=all&amp;MEMORY=FALSE&amp;DATABASE=MAIN&amp;SSO=TRUE&amp;ACTION=QUERY"/>
    <hyperlink ref="C25" r:id="rId5" display="https://mroapps.hill.af.mil/componentWhereUsed/index.asp?REMEMBER=FALSE&amp;PARENTORG=100&amp;ITEMNO=MS172209&amp;PLANT=50&amp;ORGANIZATION=all&amp;MEMORY=FALSE&amp;DATABASE=MAIN&amp;SSO=TRUE&amp;ACTION=QUERY"/>
    <hyperlink ref="C35" r:id="rId6" display="https://mroapps.hill.af.mil/componentWhereUsed/index.asp?REMEMBER=FALSE&amp;PARENTORG=100&amp;ITEMNO=MS172244&amp;PLANT=50&amp;ORGANIZATION=all&amp;MEMORY=FALSE&amp;DATABASE=MAIN&amp;SSO=TRUE&amp;ACTION=QUERY"/>
    <hyperlink ref="C40" r:id="rId7" display="https://mroapps.hill.af.mil/componentWhereUsed/index.asp?REMEMBER=FALSE&amp;PARENTORG=100&amp;ITEMNO=42190D17&amp;PLANT=50&amp;ORGANIZATION=all&amp;MEMORY=FALSE&amp;DATABASE=MAIN&amp;SSO=TRUE&amp;ACTION=QUERY"/>
    <hyperlink ref="C45" r:id="rId8" display="https://mroapps.hill.af.mil/componentWhereUsed/index.asp?REMEMBER=FALSE&amp;PARENTORG=100&amp;ITEMNO=R14&amp;PLANT=50&amp;ORGANIZATION=all&amp;MEMORY=FALSE&amp;DATABASE=MAIN&amp;SSO=TRUE&amp;ACTION=QUERY"/>
    <hyperlink ref="C41" r:id="rId9" display="https://mroapps.hill.af.mil/componentWhereUsed/index.asp?REMEMBER=FALSE&amp;PARENTORG=100&amp;ITEMNO=42190C44-NEW&amp;PLANT=50&amp;ORGANIZATION=all&amp;MEMORY=FALSE&amp;DATABASE=MAIN&amp;SSO=TRUE&amp;ACTION=QUERY"/>
    <hyperlink ref="C42" r:id="rId10" display="https://mroapps.hill.af.mil/componentWhereUsed/index.asp?REMEMBER=FALSE&amp;PARENTORG=100&amp;ITEMNO=MS28775-272&amp;PLANT=50&amp;ORGANIZATION=all&amp;MEMORY=FALSE&amp;DATABASE=MAIN&amp;SSO=TRUE&amp;ACTION=QUERY"/>
    <hyperlink ref="C31" r:id="rId11" display="https://mroapps.hill.af.mil/componentWhereUsed/index.asp?REMEMBER=FALSE&amp;PARENTORG=100&amp;ITEMNO=MS16555-53&amp;PLANT=50&amp;ORGANIZATION=all&amp;MEMORY=FALSE&amp;DATABASE=MAIN&amp;SSO=TRUE&amp;ACTION=QUERY"/>
    <hyperlink ref="C32" r:id="rId12" display="https://mroapps.hill.af.mil/componentWhereUsed/index.asp?REMEMBER=FALSE&amp;PARENTORG=100&amp;ITEMNO=AN5H10A&amp;PLANT=50&amp;ORGANIZATION=all&amp;MEMORY=FALSE&amp;DATABASE=MAIN&amp;SSO=TRUE&amp;ACTION=QUERY"/>
    <hyperlink ref="C21" r:id="rId13" display="https://mroapps.hill.af.mil/componentWhereUsed/index.asp?REMEMBER=FALSE&amp;PARENTORG=100&amp;ITEMNO=AN960PD516&amp;PLANT=50&amp;ORGANIZATION=all&amp;MEMORY=FALSE&amp;DATABASE=MAIN&amp;SSO=TRUE&amp;ACTION=QUERY"/>
    <hyperlink ref="C18" r:id="rId14" display="https://mroapps.hill.af.mil/componentWhereUsed/index.asp?REMEMBER=FALSE&amp;PARENTORG=100&amp;ITEMNO=MS21042-5&amp;PLANT=50&amp;ORGANIZATION=all&amp;MEMORY=FALSE&amp;DATABASE=MAIN&amp;SSO=TRUE&amp;ACTION=QUERY"/>
    <hyperlink ref="C12" r:id="rId15" display="https://mroapps.hill.af.mil/componentWhereUsed/index.asp?REMEMBER=FALSE&amp;PARENTORG=100&amp;ITEMNO=MS28778-4&amp;PLANT=50&amp;ORGANIZATION=all&amp;MEMORY=FALSE&amp;DATABASE=MAIN&amp;SSO=TRUE&amp;ACTION=QUERY"/>
    <hyperlink ref="C15" r:id="rId16" display="https://mroapps.hill.af.mil/componentWhereUsed/index.asp?REMEMBER=FALSE&amp;PARENTORG=100&amp;ITEMNO=MS28778-8&amp;PLANT=50&amp;ORGANIZATION=all&amp;MEMORY=FALSE&amp;DATABASE=MAIN&amp;SSO=TRUE&amp;ACTION=QUERY"/>
    <hyperlink ref="C33" r:id="rId17" display="https://mroapps.hill.af.mil/componentWhereUsed/index.asp?REMEMBER=FALSE&amp;PARENTORG=100&amp;ITEMNO=MS21916-8-6&amp;PLANT=50&amp;ORGANIZATION=all&amp;MEMORY=FALSE&amp;DATABASE=MAIN&amp;SSO=TRUE&amp;ACTION=QUERY"/>
    <hyperlink ref="C10" r:id="rId18" display="https://mroapps.hill.af.mil/componentWhereUsed/index.asp?REMEMBER=FALSE&amp;PARENTORG=100&amp;ITEMNO=MS28778-6&amp;PLANT=50&amp;ORGANIZATION=all&amp;MEMORY=FALSE&amp;DATABASE=MAIN&amp;SSO=TRUE&amp;ACTION=QUERY"/>
    <hyperlink ref="C43" r:id="rId19" display="https://mroapps.hill.af.mil/componentWhereUsed/index.asp?REMEMBER=FALSE&amp;PARENTORG=100&amp;ITEMNO=NAS617-4&amp;PLANT=50&amp;ORGANIZATION=all&amp;MEMORY=FALSE&amp;DATABASE=MAIN&amp;SSO=TRUE&amp;ACTION=QUERY"/>
    <hyperlink ref="C19" r:id="rId20" display="https://mroapps.hill.af.mil/componentWhereUsed/index.asp?REMEMBER=FALSE&amp;PARENTORG=100&amp;ITEMNO=AN924-6D&amp;PLANT=50&amp;ORGANIZATION=all&amp;MEMORY=FALSE&amp;DATABASE=MAIN&amp;SSO=TRUE&amp;ACTION=QUERY"/>
    <hyperlink ref="C37" r:id="rId21" display="https://mroapps.hill.af.mil/componentWhereUsed/index.asp?REMEMBER=FALSE&amp;PARENTORG=100&amp;ITEMNO=MS21909D6&amp;PLANT=50&amp;ORGANIZATION=all&amp;MEMORY=FALSE&amp;DATABASE=MAIN&amp;SSO=TRUE&amp;ACTION=QUERY"/>
    <hyperlink ref="C20" r:id="rId22" display="https://mroapps.hill.af.mil/componentWhereUsed/index.asp?REMEMBER=FALSE&amp;PARENTORG=100&amp;ITEMNO=NAS617-6&amp;PLANT=50&amp;ORGANIZATION=all&amp;MEMORY=FALSE&amp;DATABASE=MAIN&amp;SSO=TRUE&amp;ACTION=QUERY"/>
    <hyperlink ref="C23" r:id="rId23" display="https://mroapps.hill.af.mil/componentWhereUsed/index.asp?REMEMBER=FALSE&amp;PARENTORG=100&amp;ITEMNO=MS21902D6&amp;PLANT=50&amp;ORGANIZATION=all&amp;MEMORY=FALSE&amp;DATABASE=MAIN&amp;SSO=TRUE&amp;ACTION=QUERY"/>
    <hyperlink ref="C30" r:id="rId24" display="https://mroapps.hill.af.mil/componentWhereUsed/index.asp?REMEMBER=FALSE&amp;PARENTORG=100&amp;ITEMNO=AS3578-033&amp;PLANT=50&amp;ORGANIZATION=all&amp;MEMORY=FALSE&amp;DATABASE=MAIN&amp;SSO=TRUE&amp;ACTION=QUERY"/>
    <hyperlink ref="C34" r:id="rId25" display="https://mroapps.hill.af.mil/componentWhereUsed/index.asp?REMEMBER=FALSE&amp;PARENTORG=100&amp;ITEMNO=29349-1&amp;PLANT=50&amp;ORGANIZATION=all&amp;MEMORY=FALSE&amp;DATABASE=MAIN&amp;SSO=TRUE&amp;ACTION=QUERY"/>
    <hyperlink ref="C29" r:id="rId26" display="https://mroapps.hill.af.mil/componentWhereUsed/index.asp?REMEMBER=FALSE&amp;PARENTORG=100&amp;ITEMNO=29348&amp;PLANT=50&amp;ORGANIZATION=all&amp;MEMORY=FALSE&amp;DATABASE=MAIN&amp;SSO=TRUE&amp;ACTION=QUERY"/>
    <hyperlink ref="C14" r:id="rId27" display="https://mroapps.hill.af.mil/componentWhereUsed/index.asp?REMEMBER=FALSE&amp;PARENTORG=100&amp;ITEMNO=MS28775-014&amp;PLANT=50&amp;ORGANIZATION=all&amp;MEMORY=FALSE&amp;DATABASE=MAIN&amp;SSO=TRUE&amp;ACTION=QUERY"/>
    <hyperlink ref="C36" r:id="rId28" display="https://mroapps.hill.af.mil/componentWhereUsed/index.asp?REMEMBER=FALSE&amp;PARENTORG=100&amp;ITEMNO=MS20073-04-22&amp;PLANT=50&amp;ORGANIZATION=all&amp;MEMORY=FALSE&amp;DATABASE=MAIN&amp;SSO=TRUE&amp;ACTION=QUERY"/>
    <hyperlink ref="C27" r:id="rId29" display="https://mroapps.hill.af.mil/componentWhereUsed/index.asp?REMEMBER=FALSE&amp;PARENTORG=100&amp;ITEMNO=MS28778-912&amp;PLANT=50&amp;ORGANIZATION=all&amp;MEMORY=FALSE&amp;DATABASE=MAIN&amp;SSO=TRUE&amp;ACTION=QUERY"/>
    <hyperlink ref="C11" r:id="rId30" display="https://mroapps.hill.af.mil/componentWhereUsed/index.asp?REMEMBER=FALSE&amp;PARENTORG=100&amp;ITEMNO=MS28778-908&amp;PLANT=50&amp;ORGANIZATION=all&amp;MEMORY=FALSE&amp;DATABASE=MAIN&amp;SSO=TRUE&amp;ACTION=QUERY"/>
    <hyperlink ref="C22" r:id="rId31" display="https://mroapps.hill.af.mil/componentWhereUsed/index.asp?REMEMBER=FALSE&amp;PARENTORG=100&amp;ITEMNO=AN814-8D&amp;PLANT=50&amp;ORGANIZATION=all&amp;MEMORY=FALSE&amp;DATABASE=MAIN&amp;SSO=TRUE&amp;ACTION=QUERY"/>
    <hyperlink ref="C17" r:id="rId32" display="https://mroapps.hill.af.mil/componentWhereUsed/index.asp?REMEMBER=FALSE&amp;PARENTORG=100&amp;ITEMNO=MS28775-136&amp;PLANT=50&amp;ORGANIZATION=all&amp;MEMORY=FALSE&amp;DATABASE=MAIN&amp;SSO=TRUE&amp;ACTION=QUERY"/>
    <hyperlink ref="C26" r:id="rId33" display="https://mroapps.hill.af.mil/componentWhereUsed/index.asp?REMEMBER=FALSE&amp;PARENTORG=100&amp;ITEMNO=MS28774-136&amp;PLANT=50&amp;ORGANIZATION=all&amp;MEMORY=FALSE&amp;DATABASE=MAIN&amp;SSO=TRUE&amp;ACTION=QUERY"/>
    <hyperlink ref="C13" r:id="rId34" display="https://mroapps.hill.af.mil/componentWhereUsed/index.asp?REMEMBER=FALSE&amp;PARENTORG=100&amp;ITEMNO=MS28775-016&amp;PLANT=50&amp;ORGANIZATION=all&amp;MEMORY=FALSE&amp;DATABASE=MAIN&amp;SSO=TRUE&amp;ACTION=QUERY"/>
    <hyperlink ref="C44" r:id="rId35" display="https://mroapps.hill.af.mil/componentWhereUsed/index.asp?REMEMBER=FALSE&amp;PARENTORG=100&amp;ITEMNO=NAS617-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sqref="A1:I45"/>
    </sheetView>
  </sheetViews>
  <sheetFormatPr defaultRowHeight="12.75" x14ac:dyDescent="0.2"/>
  <cols>
    <col min="1" max="1" width="5" bestFit="1" customWidth="1"/>
    <col min="2" max="2" width="7.7109375" customWidth="1"/>
    <col min="3" max="3" width="17.28515625" bestFit="1" customWidth="1"/>
    <col min="4" max="4" width="18.28515625" customWidth="1"/>
    <col min="5" max="5" width="24" bestFit="1" customWidth="1"/>
    <col min="6" max="6" width="5" bestFit="1" customWidth="1"/>
    <col min="7" max="7" width="9.28515625" customWidth="1"/>
    <col min="8" max="8" width="5.5703125" bestFit="1" customWidth="1"/>
    <col min="9" max="9" width="12" bestFit="1" customWidth="1"/>
  </cols>
  <sheetData>
    <row r="1" spans="1:9" x14ac:dyDescent="0.2">
      <c r="A1" s="16"/>
      <c r="B1" s="16"/>
      <c r="C1" s="46" t="s">
        <v>3</v>
      </c>
      <c r="D1" s="18" t="s">
        <v>156</v>
      </c>
      <c r="E1" s="19"/>
      <c r="F1" s="19"/>
      <c r="G1" s="20" t="s">
        <v>4</v>
      </c>
      <c r="H1" s="20"/>
      <c r="I1" s="23" t="s">
        <v>195</v>
      </c>
    </row>
    <row r="2" spans="1:9" x14ac:dyDescent="0.2">
      <c r="A2" s="16"/>
      <c r="B2" s="16"/>
      <c r="C2" s="46" t="s">
        <v>6</v>
      </c>
      <c r="D2" s="55" t="s">
        <v>157</v>
      </c>
      <c r="E2" s="56"/>
      <c r="F2" s="19"/>
      <c r="G2" s="20" t="s">
        <v>7</v>
      </c>
      <c r="H2" s="20"/>
      <c r="I2" s="47">
        <v>41465</v>
      </c>
    </row>
    <row r="3" spans="1:9" x14ac:dyDescent="0.2">
      <c r="A3" s="16"/>
      <c r="B3" s="16"/>
      <c r="C3" s="46" t="s">
        <v>8</v>
      </c>
      <c r="D3" s="22" t="s">
        <v>21</v>
      </c>
      <c r="E3" s="1" t="s">
        <v>13</v>
      </c>
      <c r="F3" s="19"/>
      <c r="G3" s="19"/>
      <c r="H3" s="19"/>
      <c r="I3" s="19"/>
    </row>
    <row r="4" spans="1:9" x14ac:dyDescent="0.2">
      <c r="A4" s="16"/>
      <c r="B4" s="16"/>
      <c r="C4" s="46" t="s">
        <v>9</v>
      </c>
      <c r="D4" s="3" t="s">
        <v>22</v>
      </c>
      <c r="E4" s="46"/>
      <c r="F4" s="19"/>
      <c r="G4" s="19"/>
      <c r="H4" s="19"/>
      <c r="I4" s="19"/>
    </row>
    <row r="5" spans="1:9" x14ac:dyDescent="0.2">
      <c r="A5" s="16"/>
      <c r="B5" s="23" t="s">
        <v>17</v>
      </c>
      <c r="C5" s="46" t="s">
        <v>10</v>
      </c>
      <c r="D5" s="57" t="s">
        <v>197</v>
      </c>
      <c r="E5" s="58"/>
      <c r="F5" s="58"/>
      <c r="G5" s="19"/>
      <c r="H5" s="19"/>
      <c r="I5" s="19"/>
    </row>
    <row r="6" spans="1:9" x14ac:dyDescent="0.2">
      <c r="A6" s="16"/>
      <c r="B6" s="23" t="s">
        <v>23</v>
      </c>
      <c r="C6" s="46" t="s">
        <v>11</v>
      </c>
      <c r="D6" s="22">
        <v>96</v>
      </c>
      <c r="E6" s="23" t="s">
        <v>158</v>
      </c>
      <c r="F6" s="19"/>
      <c r="G6" s="19"/>
      <c r="H6" s="19"/>
      <c r="I6" s="19"/>
    </row>
    <row r="7" spans="1:9" x14ac:dyDescent="0.2">
      <c r="A7" s="16"/>
      <c r="B7" s="16"/>
      <c r="C7" s="46" t="s">
        <v>12</v>
      </c>
      <c r="D7" s="22">
        <v>8</v>
      </c>
      <c r="E7" s="23" t="s">
        <v>154</v>
      </c>
      <c r="F7" s="19"/>
      <c r="G7" s="19"/>
      <c r="H7" s="19"/>
      <c r="I7" s="19"/>
    </row>
    <row r="8" spans="1:9" x14ac:dyDescent="0.2">
      <c r="A8" s="16"/>
      <c r="B8" s="16"/>
      <c r="C8" s="46"/>
      <c r="D8" s="22"/>
      <c r="E8" s="19"/>
      <c r="F8" s="19"/>
      <c r="G8" s="19"/>
      <c r="H8" s="19"/>
      <c r="I8" s="19"/>
    </row>
    <row r="9" spans="1:9" x14ac:dyDescent="0.2">
      <c r="A9" s="7" t="s">
        <v>14</v>
      </c>
      <c r="B9" s="7" t="s">
        <v>16</v>
      </c>
      <c r="C9" s="7" t="s">
        <v>18</v>
      </c>
      <c r="D9" s="6" t="s">
        <v>0</v>
      </c>
      <c r="E9" s="7" t="s">
        <v>1</v>
      </c>
      <c r="F9" s="7" t="s">
        <v>2</v>
      </c>
      <c r="G9" s="7" t="s">
        <v>19</v>
      </c>
      <c r="H9" s="7" t="s">
        <v>20</v>
      </c>
      <c r="I9" s="7" t="s">
        <v>15</v>
      </c>
    </row>
    <row r="10" spans="1:9" x14ac:dyDescent="0.2">
      <c r="A10" s="8">
        <v>1</v>
      </c>
      <c r="B10" s="7" t="s">
        <v>165</v>
      </c>
      <c r="C10" s="8" t="s">
        <v>56</v>
      </c>
      <c r="D10" s="15">
        <v>5331008045695</v>
      </c>
      <c r="E10" s="8" t="s">
        <v>52</v>
      </c>
      <c r="F10" s="48">
        <v>2</v>
      </c>
      <c r="G10" s="2">
        <v>0</v>
      </c>
      <c r="H10" s="8">
        <f t="shared" ref="H10:H45" si="0">F10*1</f>
        <v>2</v>
      </c>
      <c r="I10" s="8" t="s">
        <v>124</v>
      </c>
    </row>
    <row r="11" spans="1:9" x14ac:dyDescent="0.2">
      <c r="A11" s="8">
        <v>2</v>
      </c>
      <c r="B11" s="7" t="s">
        <v>168</v>
      </c>
      <c r="C11" s="8" t="s">
        <v>139</v>
      </c>
      <c r="D11" s="15">
        <v>5331008080794</v>
      </c>
      <c r="E11" s="8" t="s">
        <v>52</v>
      </c>
      <c r="F11" s="48">
        <v>1</v>
      </c>
      <c r="G11" s="2">
        <v>0</v>
      </c>
      <c r="H11" s="8">
        <f t="shared" si="0"/>
        <v>1</v>
      </c>
      <c r="I11" s="8" t="s">
        <v>124</v>
      </c>
    </row>
    <row r="12" spans="1:9" x14ac:dyDescent="0.2">
      <c r="A12" s="8">
        <v>3</v>
      </c>
      <c r="B12" s="7" t="s">
        <v>163</v>
      </c>
      <c r="C12" s="8" t="s">
        <v>53</v>
      </c>
      <c r="D12" s="15">
        <v>5331008052966</v>
      </c>
      <c r="E12" s="8" t="s">
        <v>52</v>
      </c>
      <c r="F12" s="48">
        <v>2</v>
      </c>
      <c r="G12" s="2">
        <v>0</v>
      </c>
      <c r="H12" s="8">
        <f t="shared" si="0"/>
        <v>2</v>
      </c>
      <c r="I12" s="8" t="s">
        <v>124</v>
      </c>
    </row>
    <row r="13" spans="1:9" x14ac:dyDescent="0.2">
      <c r="A13" s="8">
        <v>4</v>
      </c>
      <c r="B13" s="7" t="s">
        <v>167</v>
      </c>
      <c r="C13" s="8" t="s">
        <v>145</v>
      </c>
      <c r="D13" s="15">
        <v>5331005841840</v>
      </c>
      <c r="E13" s="8" t="s">
        <v>52</v>
      </c>
      <c r="F13" s="48">
        <v>2</v>
      </c>
      <c r="G13" s="2">
        <v>0</v>
      </c>
      <c r="H13" s="8">
        <f t="shared" si="0"/>
        <v>2</v>
      </c>
      <c r="I13" s="8" t="s">
        <v>124</v>
      </c>
    </row>
    <row r="14" spans="1:9" x14ac:dyDescent="0.2">
      <c r="A14" s="8">
        <v>5</v>
      </c>
      <c r="B14" s="7" t="s">
        <v>164</v>
      </c>
      <c r="C14" s="8" t="s">
        <v>139</v>
      </c>
      <c r="D14" s="15">
        <v>5331000062249</v>
      </c>
      <c r="E14" s="8" t="s">
        <v>52</v>
      </c>
      <c r="F14" s="48">
        <v>2</v>
      </c>
      <c r="G14" s="2">
        <v>0</v>
      </c>
      <c r="H14" s="8">
        <f t="shared" si="0"/>
        <v>2</v>
      </c>
      <c r="I14" s="8" t="s">
        <v>124</v>
      </c>
    </row>
    <row r="15" spans="1:9" x14ac:dyDescent="0.2">
      <c r="A15" s="8">
        <v>6</v>
      </c>
      <c r="B15" s="7" t="s">
        <v>161</v>
      </c>
      <c r="C15" s="8" t="s">
        <v>112</v>
      </c>
      <c r="D15" s="15">
        <v>5310008071468</v>
      </c>
      <c r="E15" s="8" t="s">
        <v>57</v>
      </c>
      <c r="F15" s="48">
        <v>18</v>
      </c>
      <c r="G15" s="2">
        <v>0</v>
      </c>
      <c r="H15" s="8">
        <f t="shared" si="0"/>
        <v>18</v>
      </c>
      <c r="I15" s="8" t="s">
        <v>50</v>
      </c>
    </row>
    <row r="16" spans="1:9" x14ac:dyDescent="0.2">
      <c r="A16" s="8">
        <v>7</v>
      </c>
      <c r="B16" s="7" t="s">
        <v>169</v>
      </c>
      <c r="C16" s="8" t="s">
        <v>149</v>
      </c>
      <c r="D16" s="15">
        <v>5331008184591</v>
      </c>
      <c r="E16" s="8" t="s">
        <v>52</v>
      </c>
      <c r="F16" s="48">
        <v>1</v>
      </c>
      <c r="G16" s="2">
        <v>0</v>
      </c>
      <c r="H16" s="8">
        <f t="shared" si="0"/>
        <v>1</v>
      </c>
      <c r="I16" s="8" t="s">
        <v>124</v>
      </c>
    </row>
    <row r="17" spans="1:9" x14ac:dyDescent="0.2">
      <c r="A17" s="8">
        <v>8</v>
      </c>
      <c r="B17" s="7" t="s">
        <v>162</v>
      </c>
      <c r="C17" s="8" t="s">
        <v>135</v>
      </c>
      <c r="D17" s="15">
        <v>5310008071469</v>
      </c>
      <c r="E17" s="8" t="s">
        <v>57</v>
      </c>
      <c r="F17" s="48">
        <v>26</v>
      </c>
      <c r="G17" s="2">
        <v>0</v>
      </c>
      <c r="H17" s="8">
        <f t="shared" si="0"/>
        <v>26</v>
      </c>
      <c r="I17" s="8" t="s">
        <v>137</v>
      </c>
    </row>
    <row r="18" spans="1:9" x14ac:dyDescent="0.2">
      <c r="A18" s="8">
        <v>9</v>
      </c>
      <c r="B18" s="6" t="s">
        <v>159</v>
      </c>
      <c r="C18" s="8" t="s">
        <v>76</v>
      </c>
      <c r="D18" s="15">
        <v>5310006382605</v>
      </c>
      <c r="E18" s="8" t="s">
        <v>57</v>
      </c>
      <c r="F18" s="48">
        <v>1</v>
      </c>
      <c r="G18" s="2">
        <v>0</v>
      </c>
      <c r="H18" s="8">
        <f t="shared" si="0"/>
        <v>1</v>
      </c>
      <c r="I18" s="8" t="s">
        <v>34</v>
      </c>
    </row>
    <row r="19" spans="1:9" x14ac:dyDescent="0.2">
      <c r="A19" s="8">
        <v>10</v>
      </c>
      <c r="B19" s="7" t="s">
        <v>166</v>
      </c>
      <c r="C19" s="8" t="s">
        <v>143</v>
      </c>
      <c r="D19" s="15">
        <v>5331005769925</v>
      </c>
      <c r="E19" s="8" t="s">
        <v>52</v>
      </c>
      <c r="F19" s="48">
        <v>2</v>
      </c>
      <c r="G19" s="2">
        <v>0</v>
      </c>
      <c r="H19" s="8">
        <f t="shared" si="0"/>
        <v>2</v>
      </c>
      <c r="I19" s="8" t="s">
        <v>124</v>
      </c>
    </row>
    <row r="20" spans="1:9" x14ac:dyDescent="0.2">
      <c r="A20" s="8">
        <v>11</v>
      </c>
      <c r="B20" s="7" t="s">
        <v>160</v>
      </c>
      <c r="C20" s="45" t="s">
        <v>95</v>
      </c>
      <c r="D20" s="45">
        <v>5310011230913</v>
      </c>
      <c r="E20" s="8" t="s">
        <v>41</v>
      </c>
      <c r="F20" s="48">
        <v>12</v>
      </c>
      <c r="G20" s="2">
        <v>0</v>
      </c>
      <c r="H20" s="8">
        <f t="shared" si="0"/>
        <v>12</v>
      </c>
      <c r="I20" s="8" t="s">
        <v>45</v>
      </c>
    </row>
    <row r="21" spans="1:9" ht="12.75" customHeight="1" x14ac:dyDescent="0.2">
      <c r="A21" s="8">
        <v>12</v>
      </c>
      <c r="B21" s="6" t="s">
        <v>171</v>
      </c>
      <c r="C21" s="8" t="s">
        <v>70</v>
      </c>
      <c r="D21" s="15">
        <v>5365002870101</v>
      </c>
      <c r="E21" s="8" t="s">
        <v>71</v>
      </c>
      <c r="F21" s="48">
        <v>1</v>
      </c>
      <c r="G21" s="2">
        <v>0</v>
      </c>
      <c r="H21" s="8">
        <f t="shared" si="0"/>
        <v>1</v>
      </c>
      <c r="I21" s="8" t="s">
        <v>38</v>
      </c>
    </row>
    <row r="22" spans="1:9" x14ac:dyDescent="0.2">
      <c r="A22" s="8">
        <v>13</v>
      </c>
      <c r="B22" s="6" t="s">
        <v>172</v>
      </c>
      <c r="C22" s="8" t="s">
        <v>73</v>
      </c>
      <c r="D22" s="15">
        <v>4730002896089</v>
      </c>
      <c r="E22" s="8" t="s">
        <v>74</v>
      </c>
      <c r="F22" s="48">
        <v>1</v>
      </c>
      <c r="G22" s="2">
        <v>0</v>
      </c>
      <c r="H22" s="8">
        <f t="shared" si="0"/>
        <v>1</v>
      </c>
      <c r="I22" s="8" t="s">
        <v>39</v>
      </c>
    </row>
    <row r="23" spans="1:9" x14ac:dyDescent="0.2">
      <c r="A23" s="8">
        <v>14</v>
      </c>
      <c r="B23" s="6" t="s">
        <v>173</v>
      </c>
      <c r="C23" s="48">
        <v>6556</v>
      </c>
      <c r="D23" s="15">
        <v>5330010347268</v>
      </c>
      <c r="E23" s="8" t="s">
        <v>79</v>
      </c>
      <c r="F23" s="48">
        <v>1</v>
      </c>
      <c r="G23" s="2">
        <v>0</v>
      </c>
      <c r="H23" s="8">
        <f t="shared" si="0"/>
        <v>1</v>
      </c>
      <c r="I23" s="8" t="s">
        <v>35</v>
      </c>
    </row>
    <row r="24" spans="1:9" x14ac:dyDescent="0.2">
      <c r="A24" s="8">
        <v>15</v>
      </c>
      <c r="B24" s="6" t="s">
        <v>174</v>
      </c>
      <c r="C24" s="8" t="s">
        <v>81</v>
      </c>
      <c r="D24" s="15">
        <v>5310005668871</v>
      </c>
      <c r="E24" s="8" t="s">
        <v>41</v>
      </c>
      <c r="F24" s="48">
        <v>1</v>
      </c>
      <c r="G24" s="2">
        <v>0</v>
      </c>
      <c r="H24" s="8">
        <f t="shared" si="0"/>
        <v>1</v>
      </c>
      <c r="I24" s="8" t="s">
        <v>31</v>
      </c>
    </row>
    <row r="25" spans="1:9" x14ac:dyDescent="0.2">
      <c r="A25" s="8">
        <v>16</v>
      </c>
      <c r="B25" s="6" t="s">
        <v>175</v>
      </c>
      <c r="C25" s="8" t="s">
        <v>83</v>
      </c>
      <c r="D25" s="15">
        <v>5330008428342</v>
      </c>
      <c r="E25" s="8" t="s">
        <v>198</v>
      </c>
      <c r="F25" s="48">
        <v>1</v>
      </c>
      <c r="G25" s="2">
        <v>0</v>
      </c>
      <c r="H25" s="8">
        <f t="shared" si="0"/>
        <v>1</v>
      </c>
      <c r="I25" s="8" t="s">
        <v>33</v>
      </c>
    </row>
    <row r="26" spans="1:9" x14ac:dyDescent="0.2">
      <c r="A26" s="8">
        <v>17</v>
      </c>
      <c r="B26" s="6" t="s">
        <v>176</v>
      </c>
      <c r="C26" s="8" t="s">
        <v>84</v>
      </c>
      <c r="D26" s="15">
        <v>5365002788804</v>
      </c>
      <c r="E26" s="8" t="s">
        <v>85</v>
      </c>
      <c r="F26" s="8">
        <v>1</v>
      </c>
      <c r="G26" s="2">
        <v>0</v>
      </c>
      <c r="H26" s="8">
        <f t="shared" si="0"/>
        <v>1</v>
      </c>
      <c r="I26" s="8" t="s">
        <v>30</v>
      </c>
    </row>
    <row r="27" spans="1:9" x14ac:dyDescent="0.2">
      <c r="A27" s="8">
        <v>18</v>
      </c>
      <c r="B27" s="6" t="s">
        <v>177</v>
      </c>
      <c r="C27" s="8">
        <v>64448</v>
      </c>
      <c r="D27" s="15">
        <v>5330007363058</v>
      </c>
      <c r="E27" s="8" t="s">
        <v>86</v>
      </c>
      <c r="F27" s="8">
        <v>1</v>
      </c>
      <c r="G27" s="2">
        <v>0</v>
      </c>
      <c r="H27" s="8">
        <f t="shared" si="0"/>
        <v>1</v>
      </c>
      <c r="I27" s="8" t="s">
        <v>37</v>
      </c>
    </row>
    <row r="28" spans="1:9" x14ac:dyDescent="0.2">
      <c r="A28" s="8">
        <v>19</v>
      </c>
      <c r="B28" s="6" t="s">
        <v>178</v>
      </c>
      <c r="C28" s="8" t="s">
        <v>87</v>
      </c>
      <c r="D28" s="15">
        <v>4730015425455</v>
      </c>
      <c r="E28" s="8" t="s">
        <v>88</v>
      </c>
      <c r="F28" s="8">
        <v>2</v>
      </c>
      <c r="G28" s="2">
        <v>0</v>
      </c>
      <c r="H28" s="8">
        <f t="shared" si="0"/>
        <v>2</v>
      </c>
      <c r="I28" s="8" t="s">
        <v>36</v>
      </c>
    </row>
    <row r="29" spans="1:9" x14ac:dyDescent="0.2">
      <c r="A29" s="8">
        <v>20</v>
      </c>
      <c r="B29" s="6" t="s">
        <v>179</v>
      </c>
      <c r="C29" s="8" t="s">
        <v>91</v>
      </c>
      <c r="D29" s="15">
        <v>5331007024725</v>
      </c>
      <c r="E29" s="8" t="s">
        <v>52</v>
      </c>
      <c r="F29" s="48">
        <v>1</v>
      </c>
      <c r="G29" s="2">
        <v>0</v>
      </c>
      <c r="H29" s="8">
        <f t="shared" si="0"/>
        <v>1</v>
      </c>
      <c r="I29" s="8" t="s">
        <v>124</v>
      </c>
    </row>
    <row r="30" spans="1:9" x14ac:dyDescent="0.2">
      <c r="A30" s="8">
        <v>21</v>
      </c>
      <c r="B30" s="6" t="s">
        <v>180</v>
      </c>
      <c r="C30" s="8" t="s">
        <v>93</v>
      </c>
      <c r="D30" s="15">
        <v>5315009277893</v>
      </c>
      <c r="E30" s="8" t="s">
        <v>94</v>
      </c>
      <c r="F30" s="48">
        <v>1</v>
      </c>
      <c r="G30" s="2">
        <v>0</v>
      </c>
      <c r="H30" s="8">
        <f t="shared" si="0"/>
        <v>1</v>
      </c>
      <c r="I30" s="8" t="s">
        <v>44</v>
      </c>
    </row>
    <row r="31" spans="1:9" x14ac:dyDescent="0.2">
      <c r="A31" s="8">
        <v>22</v>
      </c>
      <c r="B31" s="6" t="s">
        <v>181</v>
      </c>
      <c r="C31" s="8" t="s">
        <v>98</v>
      </c>
      <c r="D31" s="15">
        <v>5306001822027</v>
      </c>
      <c r="E31" s="8" t="s">
        <v>99</v>
      </c>
      <c r="F31" s="48">
        <v>12</v>
      </c>
      <c r="G31" s="2">
        <v>0</v>
      </c>
      <c r="H31" s="8">
        <f t="shared" si="0"/>
        <v>12</v>
      </c>
      <c r="I31" s="8" t="s">
        <v>46</v>
      </c>
    </row>
    <row r="32" spans="1:9" x14ac:dyDescent="0.2">
      <c r="A32" s="8">
        <v>23</v>
      </c>
      <c r="B32" s="6" t="s">
        <v>182</v>
      </c>
      <c r="C32" s="8" t="s">
        <v>100</v>
      </c>
      <c r="D32" s="15">
        <v>4730015429033</v>
      </c>
      <c r="E32" s="8" t="s">
        <v>101</v>
      </c>
      <c r="F32" s="48">
        <v>2</v>
      </c>
      <c r="G32" s="2">
        <v>0</v>
      </c>
      <c r="H32" s="8">
        <f t="shared" si="0"/>
        <v>2</v>
      </c>
      <c r="I32" s="8" t="s">
        <v>47</v>
      </c>
    </row>
    <row r="33" spans="1:9" x14ac:dyDescent="0.2">
      <c r="A33" s="8">
        <v>24</v>
      </c>
      <c r="B33" s="6" t="s">
        <v>183</v>
      </c>
      <c r="C33" s="8" t="s">
        <v>103</v>
      </c>
      <c r="D33" s="15">
        <v>4730006843578</v>
      </c>
      <c r="E33" s="8" t="s">
        <v>104</v>
      </c>
      <c r="F33" s="48">
        <v>1</v>
      </c>
      <c r="G33" s="2">
        <v>0</v>
      </c>
      <c r="H33" s="8">
        <f t="shared" si="0"/>
        <v>1</v>
      </c>
      <c r="I33" s="8" t="s">
        <v>48</v>
      </c>
    </row>
    <row r="34" spans="1:9" x14ac:dyDescent="0.2">
      <c r="A34" s="8">
        <v>25</v>
      </c>
      <c r="B34" s="6" t="s">
        <v>184</v>
      </c>
      <c r="C34" s="8" t="s">
        <v>106</v>
      </c>
      <c r="D34" s="15">
        <v>5310002083447</v>
      </c>
      <c r="E34" s="8" t="s">
        <v>57</v>
      </c>
      <c r="F34" s="48">
        <v>1</v>
      </c>
      <c r="G34" s="2">
        <v>0</v>
      </c>
      <c r="H34" s="8">
        <f t="shared" si="0"/>
        <v>1</v>
      </c>
      <c r="I34" s="8" t="s">
        <v>107</v>
      </c>
    </row>
    <row r="35" spans="1:9" x14ac:dyDescent="0.2">
      <c r="A35" s="8">
        <v>26</v>
      </c>
      <c r="B35" s="6" t="s">
        <v>185</v>
      </c>
      <c r="C35" s="8" t="s">
        <v>109</v>
      </c>
      <c r="D35" s="15">
        <v>5306001510724</v>
      </c>
      <c r="E35" s="8" t="s">
        <v>110</v>
      </c>
      <c r="F35" s="48">
        <v>2</v>
      </c>
      <c r="G35" s="2">
        <v>0</v>
      </c>
      <c r="H35" s="8">
        <f t="shared" si="0"/>
        <v>2</v>
      </c>
      <c r="I35" s="8" t="s">
        <v>49</v>
      </c>
    </row>
    <row r="36" spans="1:9" x14ac:dyDescent="0.2">
      <c r="A36" s="8">
        <v>27</v>
      </c>
      <c r="B36" s="6" t="s">
        <v>186</v>
      </c>
      <c r="C36" s="8" t="s">
        <v>115</v>
      </c>
      <c r="D36" s="15">
        <v>4730002892698</v>
      </c>
      <c r="E36" s="8" t="s">
        <v>116</v>
      </c>
      <c r="F36" s="48">
        <v>1</v>
      </c>
      <c r="G36" s="2">
        <v>0</v>
      </c>
      <c r="H36" s="8">
        <f t="shared" si="0"/>
        <v>1</v>
      </c>
      <c r="I36" s="8" t="s">
        <v>51</v>
      </c>
    </row>
    <row r="37" spans="1:9" x14ac:dyDescent="0.2">
      <c r="A37" s="8">
        <v>28</v>
      </c>
      <c r="B37" s="6" t="s">
        <v>187</v>
      </c>
      <c r="C37" s="8" t="s">
        <v>123</v>
      </c>
      <c r="D37" s="15">
        <v>5331009642553</v>
      </c>
      <c r="E37" s="8" t="s">
        <v>52</v>
      </c>
      <c r="F37" s="48">
        <v>1</v>
      </c>
      <c r="G37" s="2">
        <v>0</v>
      </c>
      <c r="H37" s="8">
        <f t="shared" si="0"/>
        <v>1</v>
      </c>
      <c r="I37" s="8" t="s">
        <v>124</v>
      </c>
    </row>
    <row r="38" spans="1:9" x14ac:dyDescent="0.2">
      <c r="A38" s="8">
        <v>29</v>
      </c>
      <c r="B38" s="6" t="s">
        <v>188</v>
      </c>
      <c r="C38" s="8" t="s">
        <v>126</v>
      </c>
      <c r="D38" s="15">
        <v>5331006182518</v>
      </c>
      <c r="E38" s="8" t="s">
        <v>52</v>
      </c>
      <c r="F38" s="48">
        <v>1</v>
      </c>
      <c r="G38" s="2">
        <v>0</v>
      </c>
      <c r="H38" s="8">
        <f t="shared" si="0"/>
        <v>1</v>
      </c>
      <c r="I38" s="8" t="s">
        <v>124</v>
      </c>
    </row>
    <row r="39" spans="1:9" x14ac:dyDescent="0.2">
      <c r="A39" s="8">
        <v>30</v>
      </c>
      <c r="B39" s="6" t="s">
        <v>189</v>
      </c>
      <c r="C39" s="8" t="s">
        <v>128</v>
      </c>
      <c r="D39" s="15">
        <v>1650010307939</v>
      </c>
      <c r="E39" s="8" t="s">
        <v>129</v>
      </c>
      <c r="F39" s="48">
        <v>12</v>
      </c>
      <c r="G39" s="2">
        <v>0</v>
      </c>
      <c r="H39" s="8">
        <f t="shared" si="0"/>
        <v>12</v>
      </c>
      <c r="I39" s="8" t="s">
        <v>124</v>
      </c>
    </row>
    <row r="40" spans="1:9" x14ac:dyDescent="0.2">
      <c r="A40" s="8">
        <v>31</v>
      </c>
      <c r="B40" s="6" t="s">
        <v>190</v>
      </c>
      <c r="C40" s="8" t="s">
        <v>130</v>
      </c>
      <c r="D40" s="15">
        <v>5365002000580</v>
      </c>
      <c r="E40" s="8" t="s">
        <v>131</v>
      </c>
      <c r="F40" s="48">
        <v>1</v>
      </c>
      <c r="G40" s="2">
        <v>0</v>
      </c>
      <c r="H40" s="8">
        <f t="shared" si="0"/>
        <v>1</v>
      </c>
      <c r="I40" s="8" t="s">
        <v>124</v>
      </c>
    </row>
    <row r="41" spans="1:9" x14ac:dyDescent="0.2">
      <c r="A41" s="8">
        <v>32</v>
      </c>
      <c r="B41" s="6" t="s">
        <v>191</v>
      </c>
      <c r="C41" s="8" t="s">
        <v>133</v>
      </c>
      <c r="D41" s="15">
        <v>5331011178833</v>
      </c>
      <c r="E41" s="8" t="s">
        <v>52</v>
      </c>
      <c r="F41" s="48">
        <v>1</v>
      </c>
      <c r="G41" s="2">
        <v>0</v>
      </c>
      <c r="H41" s="8">
        <f t="shared" si="0"/>
        <v>1</v>
      </c>
      <c r="I41" s="8" t="s">
        <v>124</v>
      </c>
    </row>
    <row r="42" spans="1:9" x14ac:dyDescent="0.2">
      <c r="A42" s="8">
        <v>33</v>
      </c>
      <c r="B42" s="6" t="s">
        <v>192</v>
      </c>
      <c r="C42" s="8" t="s">
        <v>141</v>
      </c>
      <c r="D42" s="15">
        <v>5331005312070</v>
      </c>
      <c r="E42" s="8" t="s">
        <v>52</v>
      </c>
      <c r="F42" s="48">
        <v>1</v>
      </c>
      <c r="G42" s="2">
        <v>0</v>
      </c>
      <c r="H42" s="8">
        <f t="shared" si="0"/>
        <v>1</v>
      </c>
      <c r="I42" s="8" t="s">
        <v>124</v>
      </c>
    </row>
    <row r="43" spans="1:9" x14ac:dyDescent="0.2">
      <c r="A43" s="8">
        <v>34</v>
      </c>
      <c r="B43" s="6" t="s">
        <v>193</v>
      </c>
      <c r="C43" s="8" t="s">
        <v>153</v>
      </c>
      <c r="D43" s="15">
        <v>5331005312068</v>
      </c>
      <c r="E43" s="8" t="s">
        <v>52</v>
      </c>
      <c r="F43" s="48">
        <v>2</v>
      </c>
      <c r="G43" s="2">
        <v>0</v>
      </c>
      <c r="H43" s="8">
        <f t="shared" si="0"/>
        <v>2</v>
      </c>
      <c r="I43" s="8" t="s">
        <v>124</v>
      </c>
    </row>
    <row r="44" spans="1:9" x14ac:dyDescent="0.2">
      <c r="A44" s="8">
        <v>35</v>
      </c>
      <c r="B44" s="6" t="s">
        <v>194</v>
      </c>
      <c r="C44" s="8" t="s">
        <v>119</v>
      </c>
      <c r="D44" s="15">
        <v>3110005545715</v>
      </c>
      <c r="E44" s="8" t="s">
        <v>120</v>
      </c>
      <c r="F44" s="48">
        <v>1</v>
      </c>
      <c r="G44" s="2">
        <v>0</v>
      </c>
      <c r="H44" s="8">
        <f t="shared" si="0"/>
        <v>1</v>
      </c>
      <c r="I44" s="8" t="s">
        <v>121</v>
      </c>
    </row>
    <row r="45" spans="1:9" x14ac:dyDescent="0.2">
      <c r="A45" s="8">
        <v>36</v>
      </c>
      <c r="B45" s="7" t="s">
        <v>196</v>
      </c>
      <c r="C45" s="8" t="s">
        <v>151</v>
      </c>
      <c r="D45" s="15">
        <v>5331006843419</v>
      </c>
      <c r="E45" s="8" t="s">
        <v>52</v>
      </c>
      <c r="F45" s="48">
        <v>1</v>
      </c>
      <c r="G45" s="2">
        <v>0</v>
      </c>
      <c r="H45" s="8">
        <f t="shared" si="0"/>
        <v>1</v>
      </c>
      <c r="I45" s="8" t="s">
        <v>124</v>
      </c>
    </row>
  </sheetData>
  <sortState ref="A10:I45">
    <sortCondition ref="B9"/>
  </sortState>
  <mergeCells count="2">
    <mergeCell ref="D2:E2"/>
    <mergeCell ref="D5:F5"/>
  </mergeCells>
  <hyperlinks>
    <hyperlink ref="C23" r:id="rId1" display="https://mroapps.hill.af.mil/componentWhereUsed/index.asp?REMEMBER=FALSE&amp;PARENTORG=100&amp;ITEMNO=6556&amp;PLANT=50&amp;ORGANIZATION=all&amp;MEMORY=FALSE&amp;DATABASE=MAIN&amp;SSO=TRUE&amp;ACTION=QUERY"/>
    <hyperlink ref="C37" r:id="rId2" display="https://mroapps.hill.af.mil/componentWhereUsed/index.asp?REMEMBER=FALSE&amp;PARENTORG=100&amp;ITEMNO=MS29561-136&amp;PLANT=50&amp;ORGANIZATION=all&amp;MEMORY=FALSE&amp;DATABASE=MAIN&amp;SSO=TRUE&amp;ACTION=QUERY"/>
    <hyperlink ref="C38" r:id="rId3" display="https://mroapps.hill.af.mil/componentWhereUsed/index.asp?REMEMBER=FALSE&amp;PARENTORG=100&amp;ITEMNO=MS29561-222&amp;PLANT=50&amp;ORGANIZATION=all&amp;MEMORY=FALSE&amp;DATABASE=MAIN&amp;SSO=TRUE&amp;ACTION=QUERY"/>
    <hyperlink ref="C15" r:id="rId4" display="https://mroapps.hill.af.mil/componentWhereUsed/index.asp?REMEMBER=FALSE&amp;PARENTORG=100&amp;ITEMNO=MS21042-4&amp;PLANT=50&amp;ORGANIZATION=all&amp;MEMORY=FALSE&amp;DATABASE=MAIN&amp;SSO=TRUE&amp;ACTION=QUERY"/>
    <hyperlink ref="C24" r:id="rId5" display="https://mroapps.hill.af.mil/componentWhereUsed/index.asp?REMEMBER=FALSE&amp;PARENTORG=100&amp;ITEMNO=MS172209&amp;PLANT=50&amp;ORGANIZATION=all&amp;MEMORY=FALSE&amp;DATABASE=MAIN&amp;SSO=TRUE&amp;ACTION=QUERY"/>
    <hyperlink ref="C34" r:id="rId6" display="https://mroapps.hill.af.mil/componentWhereUsed/index.asp?REMEMBER=FALSE&amp;PARENTORG=100&amp;ITEMNO=MS172244&amp;PLANT=50&amp;ORGANIZATION=all&amp;MEMORY=FALSE&amp;DATABASE=MAIN&amp;SSO=TRUE&amp;ACTION=QUERY"/>
    <hyperlink ref="C39" r:id="rId7" display="https://mroapps.hill.af.mil/componentWhereUsed/index.asp?REMEMBER=FALSE&amp;PARENTORG=100&amp;ITEMNO=42190D17&amp;PLANT=50&amp;ORGANIZATION=all&amp;MEMORY=FALSE&amp;DATABASE=MAIN&amp;SSO=TRUE&amp;ACTION=QUERY"/>
    <hyperlink ref="C44" r:id="rId8" display="https://mroapps.hill.af.mil/componentWhereUsed/index.asp?REMEMBER=FALSE&amp;PARENTORG=100&amp;ITEMNO=R14&amp;PLANT=50&amp;ORGANIZATION=all&amp;MEMORY=FALSE&amp;DATABASE=MAIN&amp;SSO=TRUE&amp;ACTION=QUERY"/>
    <hyperlink ref="C40" r:id="rId9" display="https://mroapps.hill.af.mil/componentWhereUsed/index.asp?REMEMBER=FALSE&amp;PARENTORG=100&amp;ITEMNO=42190C44-NEW&amp;PLANT=50&amp;ORGANIZATION=all&amp;MEMORY=FALSE&amp;DATABASE=MAIN&amp;SSO=TRUE&amp;ACTION=QUERY"/>
    <hyperlink ref="C41" r:id="rId10" display="https://mroapps.hill.af.mil/componentWhereUsed/index.asp?REMEMBER=FALSE&amp;PARENTORG=100&amp;ITEMNO=MS28775-272&amp;PLANT=50&amp;ORGANIZATION=all&amp;MEMORY=FALSE&amp;DATABASE=MAIN&amp;SSO=TRUE&amp;ACTION=QUERY"/>
    <hyperlink ref="C30" r:id="rId11" display="https://mroapps.hill.af.mil/componentWhereUsed/index.asp?REMEMBER=FALSE&amp;PARENTORG=100&amp;ITEMNO=MS16555-53&amp;PLANT=50&amp;ORGANIZATION=all&amp;MEMORY=FALSE&amp;DATABASE=MAIN&amp;SSO=TRUE&amp;ACTION=QUERY"/>
    <hyperlink ref="C31" r:id="rId12" display="https://mroapps.hill.af.mil/componentWhereUsed/index.asp?REMEMBER=FALSE&amp;PARENTORG=100&amp;ITEMNO=AN5H10A&amp;PLANT=50&amp;ORGANIZATION=all&amp;MEMORY=FALSE&amp;DATABASE=MAIN&amp;SSO=TRUE&amp;ACTION=QUERY"/>
    <hyperlink ref="C20" r:id="rId13" display="https://mroapps.hill.af.mil/componentWhereUsed/index.asp?REMEMBER=FALSE&amp;PARENTORG=100&amp;ITEMNO=AN960PD516&amp;PLANT=50&amp;ORGANIZATION=all&amp;MEMORY=FALSE&amp;DATABASE=MAIN&amp;SSO=TRUE&amp;ACTION=QUERY"/>
    <hyperlink ref="C17" r:id="rId14" display="https://mroapps.hill.af.mil/componentWhereUsed/index.asp?REMEMBER=FALSE&amp;PARENTORG=100&amp;ITEMNO=MS21042-5&amp;PLANT=50&amp;ORGANIZATION=all&amp;MEMORY=FALSE&amp;DATABASE=MAIN&amp;SSO=TRUE&amp;ACTION=QUERY"/>
    <hyperlink ref="C12" r:id="rId15" display="https://mroapps.hill.af.mil/componentWhereUsed/index.asp?REMEMBER=FALSE&amp;PARENTORG=100&amp;ITEMNO=MS28778-4&amp;PLANT=50&amp;ORGANIZATION=all&amp;MEMORY=FALSE&amp;DATABASE=MAIN&amp;SSO=TRUE&amp;ACTION=QUERY"/>
    <hyperlink ref="C14" r:id="rId16" display="https://mroapps.hill.af.mil/componentWhereUsed/index.asp?REMEMBER=FALSE&amp;PARENTORG=100&amp;ITEMNO=MS28778-8&amp;PLANT=50&amp;ORGANIZATION=all&amp;MEMORY=FALSE&amp;DATABASE=MAIN&amp;SSO=TRUE&amp;ACTION=QUERY"/>
    <hyperlink ref="C32" r:id="rId17" display="https://mroapps.hill.af.mil/componentWhereUsed/index.asp?REMEMBER=FALSE&amp;PARENTORG=100&amp;ITEMNO=MS21916-8-6&amp;PLANT=50&amp;ORGANIZATION=all&amp;MEMORY=FALSE&amp;DATABASE=MAIN&amp;SSO=TRUE&amp;ACTION=QUERY"/>
    <hyperlink ref="C10" r:id="rId18" display="https://mroapps.hill.af.mil/componentWhereUsed/index.asp?REMEMBER=FALSE&amp;PARENTORG=100&amp;ITEMNO=MS28778-6&amp;PLANT=50&amp;ORGANIZATION=all&amp;MEMORY=FALSE&amp;DATABASE=MAIN&amp;SSO=TRUE&amp;ACTION=QUERY"/>
    <hyperlink ref="C42" r:id="rId19" display="https://mroapps.hill.af.mil/componentWhereUsed/index.asp?REMEMBER=FALSE&amp;PARENTORG=100&amp;ITEMNO=NAS617-4&amp;PLANT=50&amp;ORGANIZATION=all&amp;MEMORY=FALSE&amp;DATABASE=MAIN&amp;SSO=TRUE&amp;ACTION=QUERY"/>
    <hyperlink ref="C18" r:id="rId20" display="https://mroapps.hill.af.mil/componentWhereUsed/index.asp?REMEMBER=FALSE&amp;PARENTORG=100&amp;ITEMNO=AN924-6D&amp;PLANT=50&amp;ORGANIZATION=all&amp;MEMORY=FALSE&amp;DATABASE=MAIN&amp;SSO=TRUE&amp;ACTION=QUERY"/>
    <hyperlink ref="C36" r:id="rId21" display="https://mroapps.hill.af.mil/componentWhereUsed/index.asp?REMEMBER=FALSE&amp;PARENTORG=100&amp;ITEMNO=MS21909D6&amp;PLANT=50&amp;ORGANIZATION=all&amp;MEMORY=FALSE&amp;DATABASE=MAIN&amp;SSO=TRUE&amp;ACTION=QUERY"/>
    <hyperlink ref="C19" r:id="rId22" display="https://mroapps.hill.af.mil/componentWhereUsed/index.asp?REMEMBER=FALSE&amp;PARENTORG=100&amp;ITEMNO=NAS617-6&amp;PLANT=50&amp;ORGANIZATION=all&amp;MEMORY=FALSE&amp;DATABASE=MAIN&amp;SSO=TRUE&amp;ACTION=QUERY"/>
    <hyperlink ref="C22" r:id="rId23" display="https://mroapps.hill.af.mil/componentWhereUsed/index.asp?REMEMBER=FALSE&amp;PARENTORG=100&amp;ITEMNO=MS21902D6&amp;PLANT=50&amp;ORGANIZATION=all&amp;MEMORY=FALSE&amp;DATABASE=MAIN&amp;SSO=TRUE&amp;ACTION=QUERY"/>
    <hyperlink ref="C29" r:id="rId24" display="https://mroapps.hill.af.mil/componentWhereUsed/index.asp?REMEMBER=FALSE&amp;PARENTORG=100&amp;ITEMNO=AS3578-033&amp;PLANT=50&amp;ORGANIZATION=all&amp;MEMORY=FALSE&amp;DATABASE=MAIN&amp;SSO=TRUE&amp;ACTION=QUERY"/>
    <hyperlink ref="C33" r:id="rId25" display="https://mroapps.hill.af.mil/componentWhereUsed/index.asp?REMEMBER=FALSE&amp;PARENTORG=100&amp;ITEMNO=29349-1&amp;PLANT=50&amp;ORGANIZATION=all&amp;MEMORY=FALSE&amp;DATABASE=MAIN&amp;SSO=TRUE&amp;ACTION=QUERY"/>
    <hyperlink ref="C28" r:id="rId26" display="https://mroapps.hill.af.mil/componentWhereUsed/index.asp?REMEMBER=FALSE&amp;PARENTORG=100&amp;ITEMNO=29348&amp;PLANT=50&amp;ORGANIZATION=all&amp;MEMORY=FALSE&amp;DATABASE=MAIN&amp;SSO=TRUE&amp;ACTION=QUERY"/>
    <hyperlink ref="C13" r:id="rId27" display="https://mroapps.hill.af.mil/componentWhereUsed/index.asp?REMEMBER=FALSE&amp;PARENTORG=100&amp;ITEMNO=MS28775-014&amp;PLANT=50&amp;ORGANIZATION=all&amp;MEMORY=FALSE&amp;DATABASE=MAIN&amp;SSO=TRUE&amp;ACTION=QUERY"/>
    <hyperlink ref="C35" r:id="rId28" display="https://mroapps.hill.af.mil/componentWhereUsed/index.asp?REMEMBER=FALSE&amp;PARENTORG=100&amp;ITEMNO=MS20073-04-22&amp;PLANT=50&amp;ORGANIZATION=all&amp;MEMORY=FALSE&amp;DATABASE=MAIN&amp;SSO=TRUE&amp;ACTION=QUERY"/>
    <hyperlink ref="C26" r:id="rId29" display="https://mroapps.hill.af.mil/componentWhereUsed/index.asp?REMEMBER=FALSE&amp;PARENTORG=100&amp;ITEMNO=MS28778-912&amp;PLANT=50&amp;ORGANIZATION=all&amp;MEMORY=FALSE&amp;DATABASE=MAIN&amp;SSO=TRUE&amp;ACTION=QUERY"/>
    <hyperlink ref="C11" r:id="rId30" display="https://mroapps.hill.af.mil/componentWhereUsed/index.asp?REMEMBER=FALSE&amp;PARENTORG=100&amp;ITEMNO=MS28778-908&amp;PLANT=50&amp;ORGANIZATION=all&amp;MEMORY=FALSE&amp;DATABASE=MAIN&amp;SSO=TRUE&amp;ACTION=QUERY"/>
    <hyperlink ref="C21" r:id="rId31" display="https://mroapps.hill.af.mil/componentWhereUsed/index.asp?REMEMBER=FALSE&amp;PARENTORG=100&amp;ITEMNO=AN814-8D&amp;PLANT=50&amp;ORGANIZATION=all&amp;MEMORY=FALSE&amp;DATABASE=MAIN&amp;SSO=TRUE&amp;ACTION=QUERY"/>
    <hyperlink ref="C16" r:id="rId32" display="https://mroapps.hill.af.mil/componentWhereUsed/index.asp?REMEMBER=FALSE&amp;PARENTORG=100&amp;ITEMNO=MS28775-136&amp;PLANT=50&amp;ORGANIZATION=all&amp;MEMORY=FALSE&amp;DATABASE=MAIN&amp;SSO=TRUE&amp;ACTION=QUERY"/>
    <hyperlink ref="C25" r:id="rId33" display="https://mroapps.hill.af.mil/componentWhereUsed/index.asp?REMEMBER=FALSE&amp;PARENTORG=100&amp;ITEMNO=MS28774-136&amp;PLANT=50&amp;ORGANIZATION=all&amp;MEMORY=FALSE&amp;DATABASE=MAIN&amp;SSO=TRUE&amp;ACTION=QUERY"/>
    <hyperlink ref="C45" r:id="rId34" display="https://mroapps.hill.af.mil/componentWhereUsed/index.asp?REMEMBER=FALSE&amp;PARENTORG=100&amp;ITEMNO=MS28775-016&amp;PLANT=50&amp;ORGANIZATION=all&amp;MEMORY=FALSE&amp;DATABASE=MAIN&amp;SSO=TRUE&amp;ACTION=QUERY"/>
    <hyperlink ref="C43" r:id="rId35" display="https://mroapps.hill.af.mil/componentWhereUsed/index.asp?REMEMBER=FALSE&amp;PARENTORG=100&amp;ITEMNO=NAS617-8&amp;PLANT=50&amp;ORGANIZATION=all&amp;MEMORY=FALSE&amp;DATABASE=MAIN&amp;SSO=TRUE&amp;ACTION=QUERY"/>
  </hyperlinks>
  <pageMargins left="0.7" right="0.7" top="0.75" bottom="0.75" header="0.3" footer="0.3"/>
  <pageSetup orientation="landscape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F1" workbookViewId="0">
      <selection activeCell="G9" sqref="G9"/>
    </sheetView>
  </sheetViews>
  <sheetFormatPr defaultRowHeight="12.75" x14ac:dyDescent="0.2"/>
  <cols>
    <col min="1" max="1" width="4.140625" style="4" customWidth="1"/>
    <col min="2" max="2" width="7.5703125" style="4" customWidth="1"/>
    <col min="3" max="3" width="25.7109375" style="4" customWidth="1"/>
    <col min="4" max="4" width="4.5703125" style="4" customWidth="1"/>
    <col min="5" max="5" width="21" style="4" bestFit="1" customWidth="1"/>
    <col min="6" max="6" width="21" style="12" bestFit="1" customWidth="1"/>
    <col min="7" max="7" width="41" style="4" bestFit="1" customWidth="1"/>
    <col min="8" max="8" width="3.85546875" style="5" bestFit="1" customWidth="1"/>
    <col min="9" max="9" width="7" style="13" customWidth="1"/>
    <col min="10" max="10" width="7" style="5" customWidth="1"/>
    <col min="11" max="11" width="7" style="4" customWidth="1"/>
    <col min="12" max="12" width="30.140625" style="4" customWidth="1"/>
    <col min="13" max="16384" width="9.140625" style="5"/>
  </cols>
  <sheetData>
    <row r="1" spans="1:13" ht="26.25" customHeight="1" x14ac:dyDescent="0.3">
      <c r="A1" s="59" t="s">
        <v>58</v>
      </c>
      <c r="B1" s="59"/>
      <c r="C1" s="59"/>
      <c r="D1" s="26"/>
      <c r="E1" s="60" t="s">
        <v>59</v>
      </c>
      <c r="F1" s="60"/>
      <c r="G1" s="60"/>
      <c r="H1" s="60"/>
      <c r="I1" s="60"/>
      <c r="J1" s="27"/>
      <c r="K1" s="26"/>
      <c r="L1" s="28"/>
      <c r="M1" s="9"/>
    </row>
    <row r="2" spans="1:13" s="10" customFormat="1" ht="33.75" customHeight="1" x14ac:dyDescent="0.2">
      <c r="A2" s="61" t="s">
        <v>60</v>
      </c>
      <c r="B2" s="61"/>
      <c r="C2" s="61"/>
      <c r="D2" s="26"/>
      <c r="E2" s="26"/>
      <c r="F2" s="62" t="s">
        <v>61</v>
      </c>
      <c r="G2" s="62"/>
      <c r="H2" s="62"/>
      <c r="I2" s="62"/>
      <c r="J2" s="29"/>
      <c r="K2" s="29"/>
      <c r="L2" s="28"/>
      <c r="M2" s="9"/>
    </row>
    <row r="3" spans="1:13" ht="38.25" x14ac:dyDescent="0.2">
      <c r="A3" s="30" t="s">
        <v>62</v>
      </c>
      <c r="B3" s="30" t="s">
        <v>63</v>
      </c>
      <c r="C3" s="30" t="s">
        <v>64</v>
      </c>
      <c r="D3" s="30" t="s">
        <v>24</v>
      </c>
      <c r="E3" s="30" t="s">
        <v>0</v>
      </c>
      <c r="F3" s="30" t="s">
        <v>18</v>
      </c>
      <c r="G3" s="30" t="s">
        <v>40</v>
      </c>
      <c r="H3" s="30" t="s">
        <v>65</v>
      </c>
      <c r="I3" s="31" t="s">
        <v>66</v>
      </c>
      <c r="J3" s="30" t="s">
        <v>25</v>
      </c>
      <c r="K3" s="30" t="s">
        <v>26</v>
      </c>
      <c r="L3" s="31" t="s">
        <v>27</v>
      </c>
    </row>
    <row r="4" spans="1:13" ht="26.25" customHeight="1" x14ac:dyDescent="0.2">
      <c r="A4" s="4" t="s">
        <v>62</v>
      </c>
      <c r="B4" s="4" t="s">
        <v>67</v>
      </c>
      <c r="C4" s="4" t="s">
        <v>68</v>
      </c>
      <c r="D4" s="4" t="s">
        <v>29</v>
      </c>
      <c r="E4" s="11" t="s">
        <v>69</v>
      </c>
      <c r="F4" s="42" t="s">
        <v>70</v>
      </c>
      <c r="G4" s="4" t="s">
        <v>71</v>
      </c>
      <c r="H4" s="4" t="s">
        <v>28</v>
      </c>
      <c r="I4" s="4">
        <v>1</v>
      </c>
      <c r="J4" s="32">
        <f t="shared" ref="J4:J39" si="0">H4*I4</f>
        <v>1</v>
      </c>
      <c r="K4" s="4" t="s">
        <v>38</v>
      </c>
      <c r="L4" s="13"/>
    </row>
    <row r="5" spans="1:13" ht="26.25" customHeight="1" x14ac:dyDescent="0.2">
      <c r="A5" s="4" t="s">
        <v>62</v>
      </c>
      <c r="B5" s="4" t="s">
        <v>67</v>
      </c>
      <c r="C5" s="4" t="s">
        <v>68</v>
      </c>
      <c r="D5" s="4" t="s">
        <v>29</v>
      </c>
      <c r="E5" s="11" t="s">
        <v>72</v>
      </c>
      <c r="F5" s="42" t="s">
        <v>73</v>
      </c>
      <c r="G5" s="4" t="s">
        <v>74</v>
      </c>
      <c r="H5" s="4" t="s">
        <v>28</v>
      </c>
      <c r="I5" s="4">
        <v>1</v>
      </c>
      <c r="J5" s="32">
        <f t="shared" si="0"/>
        <v>1</v>
      </c>
      <c r="K5" s="4" t="s">
        <v>39</v>
      </c>
      <c r="L5" s="13"/>
    </row>
    <row r="6" spans="1:13" ht="26.25" customHeight="1" x14ac:dyDescent="0.2">
      <c r="A6" s="4" t="s">
        <v>62</v>
      </c>
      <c r="B6" s="4" t="s">
        <v>67</v>
      </c>
      <c r="C6" s="4" t="s">
        <v>68</v>
      </c>
      <c r="D6" s="4" t="s">
        <v>29</v>
      </c>
      <c r="E6" s="11" t="s">
        <v>75</v>
      </c>
      <c r="F6" s="42" t="s">
        <v>76</v>
      </c>
      <c r="G6" s="4" t="s">
        <v>57</v>
      </c>
      <c r="H6" s="4" t="s">
        <v>28</v>
      </c>
      <c r="I6" s="4">
        <v>1</v>
      </c>
      <c r="J6" s="32">
        <f t="shared" si="0"/>
        <v>1</v>
      </c>
      <c r="K6" s="4" t="s">
        <v>34</v>
      </c>
      <c r="L6" s="13"/>
    </row>
    <row r="7" spans="1:13" ht="26.25" customHeight="1" x14ac:dyDescent="0.2">
      <c r="A7" s="4" t="s">
        <v>62</v>
      </c>
      <c r="B7" s="4" t="s">
        <v>67</v>
      </c>
      <c r="C7" s="4" t="s">
        <v>68</v>
      </c>
      <c r="D7" s="4" t="s">
        <v>29</v>
      </c>
      <c r="E7" s="11" t="s">
        <v>77</v>
      </c>
      <c r="F7" s="42" t="s">
        <v>78</v>
      </c>
      <c r="G7" s="4" t="s">
        <v>79</v>
      </c>
      <c r="H7" s="4" t="s">
        <v>28</v>
      </c>
      <c r="I7" s="4">
        <v>1</v>
      </c>
      <c r="J7" s="32">
        <f t="shared" si="0"/>
        <v>1</v>
      </c>
      <c r="K7" s="4" t="s">
        <v>35</v>
      </c>
      <c r="L7" s="13"/>
    </row>
    <row r="8" spans="1:13" ht="26.25" customHeight="1" x14ac:dyDescent="0.2">
      <c r="A8" s="4" t="s">
        <v>62</v>
      </c>
      <c r="B8" s="4" t="s">
        <v>67</v>
      </c>
      <c r="C8" s="4" t="s">
        <v>68</v>
      </c>
      <c r="D8" s="4" t="s">
        <v>29</v>
      </c>
      <c r="E8" s="11" t="s">
        <v>80</v>
      </c>
      <c r="F8" s="42" t="s">
        <v>81</v>
      </c>
      <c r="G8" s="4" t="s">
        <v>41</v>
      </c>
      <c r="H8" s="4" t="s">
        <v>28</v>
      </c>
      <c r="I8" s="4">
        <v>1</v>
      </c>
      <c r="J8" s="32">
        <f t="shared" si="0"/>
        <v>1</v>
      </c>
      <c r="K8" s="4" t="s">
        <v>31</v>
      </c>
      <c r="L8" s="13"/>
    </row>
    <row r="9" spans="1:13" ht="26.25" customHeight="1" x14ac:dyDescent="0.2">
      <c r="A9" s="4" t="s">
        <v>62</v>
      </c>
      <c r="B9" s="4" t="s">
        <v>67</v>
      </c>
      <c r="C9" s="4" t="s">
        <v>68</v>
      </c>
      <c r="D9" s="4" t="s">
        <v>29</v>
      </c>
      <c r="E9" s="11" t="s">
        <v>82</v>
      </c>
      <c r="F9" s="42" t="s">
        <v>83</v>
      </c>
      <c r="G9" s="4" t="s">
        <v>52</v>
      </c>
      <c r="H9" s="4" t="s">
        <v>28</v>
      </c>
      <c r="I9" s="4">
        <v>1</v>
      </c>
      <c r="J9" s="32">
        <f t="shared" si="0"/>
        <v>1</v>
      </c>
      <c r="K9" s="4" t="s">
        <v>33</v>
      </c>
      <c r="L9" s="13"/>
    </row>
    <row r="10" spans="1:13" ht="26.25" customHeight="1" x14ac:dyDescent="0.2">
      <c r="A10" s="4" t="s">
        <v>62</v>
      </c>
      <c r="B10" s="4" t="s">
        <v>67</v>
      </c>
      <c r="C10" s="4" t="s">
        <v>68</v>
      </c>
      <c r="D10" s="4" t="s">
        <v>29</v>
      </c>
      <c r="E10" s="33">
        <v>5365002788804</v>
      </c>
      <c r="F10" s="42" t="s">
        <v>84</v>
      </c>
      <c r="G10" s="4" t="s">
        <v>85</v>
      </c>
      <c r="H10" s="4">
        <v>1</v>
      </c>
      <c r="I10" s="4">
        <v>1</v>
      </c>
      <c r="J10" s="32">
        <f t="shared" si="0"/>
        <v>1</v>
      </c>
      <c r="K10" s="4" t="s">
        <v>30</v>
      </c>
      <c r="L10" s="13"/>
    </row>
    <row r="11" spans="1:13" ht="26.25" customHeight="1" x14ac:dyDescent="0.2">
      <c r="A11" s="4" t="s">
        <v>62</v>
      </c>
      <c r="B11" s="4" t="s">
        <v>67</v>
      </c>
      <c r="C11" s="4" t="s">
        <v>68</v>
      </c>
      <c r="D11" s="4" t="s">
        <v>29</v>
      </c>
      <c r="E11" s="33">
        <v>5330007363058</v>
      </c>
      <c r="F11" s="42">
        <v>64448</v>
      </c>
      <c r="G11" s="4" t="s">
        <v>86</v>
      </c>
      <c r="H11" s="4">
        <v>1</v>
      </c>
      <c r="I11" s="4">
        <v>1</v>
      </c>
      <c r="J11" s="32">
        <f t="shared" si="0"/>
        <v>1</v>
      </c>
      <c r="K11" s="4" t="s">
        <v>37</v>
      </c>
      <c r="L11" s="13"/>
    </row>
    <row r="12" spans="1:13" ht="26.25" customHeight="1" x14ac:dyDescent="0.2">
      <c r="A12" s="34" t="s">
        <v>62</v>
      </c>
      <c r="B12" s="34" t="s">
        <v>67</v>
      </c>
      <c r="C12" s="34" t="s">
        <v>68</v>
      </c>
      <c r="D12" s="34" t="s">
        <v>29</v>
      </c>
      <c r="E12" s="35">
        <v>4730015425455</v>
      </c>
      <c r="F12" s="43" t="s">
        <v>87</v>
      </c>
      <c r="G12" s="34" t="s">
        <v>88</v>
      </c>
      <c r="H12" s="34">
        <v>2</v>
      </c>
      <c r="I12" s="34">
        <v>1</v>
      </c>
      <c r="J12" s="34">
        <f t="shared" si="0"/>
        <v>2</v>
      </c>
      <c r="K12" s="34" t="s">
        <v>36</v>
      </c>
      <c r="L12" s="36" t="s">
        <v>89</v>
      </c>
    </row>
    <row r="13" spans="1:13" x14ac:dyDescent="0.2">
      <c r="A13" s="4" t="s">
        <v>62</v>
      </c>
      <c r="B13" s="4" t="s">
        <v>67</v>
      </c>
      <c r="C13" s="4" t="s">
        <v>68</v>
      </c>
      <c r="D13" s="4" t="s">
        <v>29</v>
      </c>
      <c r="E13" s="11" t="s">
        <v>90</v>
      </c>
      <c r="F13" s="42" t="s">
        <v>91</v>
      </c>
      <c r="G13" s="4" t="s">
        <v>52</v>
      </c>
      <c r="H13" s="4" t="s">
        <v>28</v>
      </c>
      <c r="I13" s="4">
        <v>1</v>
      </c>
      <c r="J13" s="32">
        <f t="shared" si="0"/>
        <v>1</v>
      </c>
      <c r="K13" s="4" t="s">
        <v>43</v>
      </c>
      <c r="L13" s="13"/>
    </row>
    <row r="14" spans="1:13" x14ac:dyDescent="0.2">
      <c r="A14" s="4" t="s">
        <v>62</v>
      </c>
      <c r="B14" s="4" t="s">
        <v>67</v>
      </c>
      <c r="C14" s="4" t="s">
        <v>68</v>
      </c>
      <c r="D14" s="4" t="s">
        <v>29</v>
      </c>
      <c r="E14" s="11" t="s">
        <v>92</v>
      </c>
      <c r="F14" s="42" t="s">
        <v>93</v>
      </c>
      <c r="G14" s="4" t="s">
        <v>94</v>
      </c>
      <c r="H14" s="4" t="s">
        <v>28</v>
      </c>
      <c r="I14" s="4">
        <v>1</v>
      </c>
      <c r="J14" s="32">
        <f t="shared" si="0"/>
        <v>1</v>
      </c>
      <c r="K14" s="4" t="s">
        <v>44</v>
      </c>
      <c r="L14" s="13"/>
    </row>
    <row r="15" spans="1:13" x14ac:dyDescent="0.2">
      <c r="A15" s="34" t="s">
        <v>62</v>
      </c>
      <c r="B15" s="34" t="s">
        <v>67</v>
      </c>
      <c r="C15" s="34" t="s">
        <v>68</v>
      </c>
      <c r="D15" s="34" t="s">
        <v>29</v>
      </c>
      <c r="E15" s="37">
        <v>5310011230913</v>
      </c>
      <c r="F15" s="44" t="s">
        <v>95</v>
      </c>
      <c r="G15" s="34" t="s">
        <v>41</v>
      </c>
      <c r="H15" s="34" t="s">
        <v>96</v>
      </c>
      <c r="I15" s="34">
        <v>1</v>
      </c>
      <c r="J15" s="34">
        <f t="shared" si="0"/>
        <v>12</v>
      </c>
      <c r="K15" s="34" t="s">
        <v>45</v>
      </c>
      <c r="L15" s="36" t="s">
        <v>89</v>
      </c>
    </row>
    <row r="16" spans="1:13" x14ac:dyDescent="0.2">
      <c r="A16" s="4" t="s">
        <v>62</v>
      </c>
      <c r="B16" s="4" t="s">
        <v>67</v>
      </c>
      <c r="C16" s="4" t="s">
        <v>68</v>
      </c>
      <c r="D16" s="4" t="s">
        <v>29</v>
      </c>
      <c r="E16" s="11" t="s">
        <v>97</v>
      </c>
      <c r="F16" s="42" t="s">
        <v>98</v>
      </c>
      <c r="G16" s="4" t="s">
        <v>99</v>
      </c>
      <c r="H16" s="4" t="s">
        <v>96</v>
      </c>
      <c r="I16" s="4">
        <v>1</v>
      </c>
      <c r="J16" s="32">
        <f t="shared" si="0"/>
        <v>12</v>
      </c>
      <c r="K16" s="4" t="s">
        <v>46</v>
      </c>
      <c r="L16" s="13" t="s">
        <v>42</v>
      </c>
    </row>
    <row r="17" spans="1:12" x14ac:dyDescent="0.2">
      <c r="A17" s="34" t="s">
        <v>62</v>
      </c>
      <c r="B17" s="34" t="s">
        <v>67</v>
      </c>
      <c r="C17" s="34" t="s">
        <v>68</v>
      </c>
      <c r="D17" s="38" t="s">
        <v>29</v>
      </c>
      <c r="E17" s="35">
        <v>4730015429033</v>
      </c>
      <c r="F17" s="43" t="s">
        <v>100</v>
      </c>
      <c r="G17" s="34" t="s">
        <v>101</v>
      </c>
      <c r="H17" s="34" t="s">
        <v>32</v>
      </c>
      <c r="I17" s="34">
        <v>1</v>
      </c>
      <c r="J17" s="34">
        <f t="shared" si="0"/>
        <v>2</v>
      </c>
      <c r="K17" s="34" t="s">
        <v>47</v>
      </c>
      <c r="L17" s="36" t="s">
        <v>102</v>
      </c>
    </row>
    <row r="18" spans="1:12" x14ac:dyDescent="0.2">
      <c r="A18" s="4" t="s">
        <v>62</v>
      </c>
      <c r="B18" s="4" t="s">
        <v>67</v>
      </c>
      <c r="C18" s="4" t="s">
        <v>68</v>
      </c>
      <c r="D18" s="4" t="s">
        <v>29</v>
      </c>
      <c r="E18" s="33">
        <v>4730006843578</v>
      </c>
      <c r="F18" s="42" t="s">
        <v>103</v>
      </c>
      <c r="G18" s="4" t="s">
        <v>104</v>
      </c>
      <c r="H18" s="4" t="s">
        <v>28</v>
      </c>
      <c r="I18" s="4">
        <v>1</v>
      </c>
      <c r="J18" s="32">
        <f t="shared" si="0"/>
        <v>1</v>
      </c>
      <c r="K18" s="4" t="s">
        <v>48</v>
      </c>
      <c r="L18" s="39"/>
    </row>
    <row r="19" spans="1:12" x14ac:dyDescent="0.2">
      <c r="A19" s="4" t="s">
        <v>62</v>
      </c>
      <c r="B19" s="4" t="s">
        <v>67</v>
      </c>
      <c r="C19" s="4" t="s">
        <v>68</v>
      </c>
      <c r="D19" s="4" t="s">
        <v>29</v>
      </c>
      <c r="E19" s="11" t="s">
        <v>105</v>
      </c>
      <c r="F19" s="42" t="s">
        <v>106</v>
      </c>
      <c r="G19" s="4" t="s">
        <v>57</v>
      </c>
      <c r="H19" s="4" t="s">
        <v>28</v>
      </c>
      <c r="I19" s="4">
        <v>1</v>
      </c>
      <c r="J19" s="32">
        <f t="shared" si="0"/>
        <v>1</v>
      </c>
      <c r="K19" s="4" t="s">
        <v>107</v>
      </c>
      <c r="L19" s="13"/>
    </row>
    <row r="20" spans="1:12" x14ac:dyDescent="0.2">
      <c r="A20" s="4" t="s">
        <v>62</v>
      </c>
      <c r="B20" s="4" t="s">
        <v>67</v>
      </c>
      <c r="C20" s="4" t="s">
        <v>68</v>
      </c>
      <c r="D20" s="4" t="s">
        <v>29</v>
      </c>
      <c r="E20" s="11" t="s">
        <v>108</v>
      </c>
      <c r="F20" s="42" t="s">
        <v>109</v>
      </c>
      <c r="G20" s="4" t="s">
        <v>110</v>
      </c>
      <c r="H20" s="4" t="s">
        <v>32</v>
      </c>
      <c r="I20" s="4">
        <v>1</v>
      </c>
      <c r="J20" s="32">
        <f t="shared" si="0"/>
        <v>2</v>
      </c>
      <c r="K20" s="4" t="s">
        <v>49</v>
      </c>
      <c r="L20" s="13"/>
    </row>
    <row r="21" spans="1:12" x14ac:dyDescent="0.2">
      <c r="A21" s="4" t="s">
        <v>62</v>
      </c>
      <c r="B21" s="4" t="s">
        <v>67</v>
      </c>
      <c r="C21" s="4" t="s">
        <v>68</v>
      </c>
      <c r="D21" s="4" t="s">
        <v>29</v>
      </c>
      <c r="E21" s="11" t="s">
        <v>111</v>
      </c>
      <c r="F21" s="42" t="s">
        <v>112</v>
      </c>
      <c r="G21" s="4" t="s">
        <v>57</v>
      </c>
      <c r="H21" s="4" t="s">
        <v>113</v>
      </c>
      <c r="I21" s="4">
        <v>1</v>
      </c>
      <c r="J21" s="32">
        <f t="shared" si="0"/>
        <v>18</v>
      </c>
      <c r="K21" s="4" t="s">
        <v>50</v>
      </c>
      <c r="L21" s="13" t="s">
        <v>42</v>
      </c>
    </row>
    <row r="22" spans="1:12" x14ac:dyDescent="0.2">
      <c r="A22" s="4" t="s">
        <v>62</v>
      </c>
      <c r="B22" s="4" t="s">
        <v>67</v>
      </c>
      <c r="C22" s="4" t="s">
        <v>68</v>
      </c>
      <c r="D22" s="40" t="s">
        <v>29</v>
      </c>
      <c r="E22" s="11" t="s">
        <v>114</v>
      </c>
      <c r="F22" s="42" t="s">
        <v>115</v>
      </c>
      <c r="G22" s="4" t="s">
        <v>116</v>
      </c>
      <c r="H22" s="4" t="s">
        <v>28</v>
      </c>
      <c r="I22" s="4">
        <v>1</v>
      </c>
      <c r="J22" s="32">
        <f t="shared" si="0"/>
        <v>1</v>
      </c>
      <c r="K22" s="4" t="s">
        <v>51</v>
      </c>
      <c r="L22" s="41" t="s">
        <v>117</v>
      </c>
    </row>
    <row r="23" spans="1:12" x14ac:dyDescent="0.2">
      <c r="A23" s="4" t="s">
        <v>62</v>
      </c>
      <c r="B23" s="4" t="s">
        <v>67</v>
      </c>
      <c r="C23" s="4" t="s">
        <v>68</v>
      </c>
      <c r="D23" s="40" t="s">
        <v>29</v>
      </c>
      <c r="E23" s="11" t="s">
        <v>118</v>
      </c>
      <c r="F23" s="42" t="s">
        <v>119</v>
      </c>
      <c r="G23" s="4" t="s">
        <v>120</v>
      </c>
      <c r="H23" s="4" t="s">
        <v>28</v>
      </c>
      <c r="I23" s="4">
        <v>1</v>
      </c>
      <c r="J23" s="32">
        <f t="shared" si="0"/>
        <v>1</v>
      </c>
      <c r="K23" s="4" t="s">
        <v>121</v>
      </c>
      <c r="L23" s="41" t="s">
        <v>117</v>
      </c>
    </row>
    <row r="24" spans="1:12" x14ac:dyDescent="0.2">
      <c r="A24" s="4" t="s">
        <v>62</v>
      </c>
      <c r="B24" s="4" t="s">
        <v>67</v>
      </c>
      <c r="C24" s="4" t="s">
        <v>68</v>
      </c>
      <c r="D24" s="4" t="s">
        <v>29</v>
      </c>
      <c r="E24" s="11" t="s">
        <v>122</v>
      </c>
      <c r="F24" s="42" t="s">
        <v>123</v>
      </c>
      <c r="G24" s="4" t="s">
        <v>52</v>
      </c>
      <c r="H24" s="4" t="s">
        <v>28</v>
      </c>
      <c r="I24" s="4">
        <v>1</v>
      </c>
      <c r="J24" s="32">
        <f t="shared" si="0"/>
        <v>1</v>
      </c>
      <c r="K24" s="4" t="s">
        <v>124</v>
      </c>
      <c r="L24" s="13"/>
    </row>
    <row r="25" spans="1:12" x14ac:dyDescent="0.2">
      <c r="A25" s="4" t="s">
        <v>62</v>
      </c>
      <c r="B25" s="4" t="s">
        <v>67</v>
      </c>
      <c r="C25" s="4" t="s">
        <v>68</v>
      </c>
      <c r="D25" s="4" t="s">
        <v>29</v>
      </c>
      <c r="E25" s="11" t="s">
        <v>125</v>
      </c>
      <c r="F25" s="42" t="s">
        <v>126</v>
      </c>
      <c r="G25" s="4" t="s">
        <v>52</v>
      </c>
      <c r="H25" s="4" t="s">
        <v>28</v>
      </c>
      <c r="I25" s="4">
        <v>1</v>
      </c>
      <c r="J25" s="32">
        <f t="shared" si="0"/>
        <v>1</v>
      </c>
      <c r="K25" s="4" t="s">
        <v>124</v>
      </c>
      <c r="L25" s="13"/>
    </row>
    <row r="26" spans="1:12" x14ac:dyDescent="0.2">
      <c r="A26" s="4" t="s">
        <v>62</v>
      </c>
      <c r="B26" s="4" t="s">
        <v>67</v>
      </c>
      <c r="C26" s="4" t="s">
        <v>68</v>
      </c>
      <c r="D26" s="40" t="s">
        <v>29</v>
      </c>
      <c r="E26" s="11" t="s">
        <v>127</v>
      </c>
      <c r="F26" s="42" t="s">
        <v>128</v>
      </c>
      <c r="G26" s="4" t="s">
        <v>129</v>
      </c>
      <c r="H26" s="4" t="s">
        <v>96</v>
      </c>
      <c r="I26" s="4">
        <v>1</v>
      </c>
      <c r="J26" s="32">
        <f t="shared" si="0"/>
        <v>12</v>
      </c>
      <c r="K26" s="4" t="s">
        <v>124</v>
      </c>
      <c r="L26" s="41" t="s">
        <v>117</v>
      </c>
    </row>
    <row r="27" spans="1:12" x14ac:dyDescent="0.2">
      <c r="A27" s="4" t="s">
        <v>62</v>
      </c>
      <c r="B27" s="4" t="s">
        <v>67</v>
      </c>
      <c r="C27" s="4" t="s">
        <v>68</v>
      </c>
      <c r="D27" s="4" t="s">
        <v>29</v>
      </c>
      <c r="E27" s="33">
        <v>5365002000580</v>
      </c>
      <c r="F27" s="42" t="s">
        <v>130</v>
      </c>
      <c r="G27" s="4" t="s">
        <v>131</v>
      </c>
      <c r="H27" s="4" t="s">
        <v>28</v>
      </c>
      <c r="I27" s="4">
        <v>1</v>
      </c>
      <c r="J27" s="32">
        <f t="shared" si="0"/>
        <v>1</v>
      </c>
      <c r="K27" s="4" t="s">
        <v>124</v>
      </c>
      <c r="L27" s="13"/>
    </row>
    <row r="28" spans="1:12" x14ac:dyDescent="0.2">
      <c r="A28" s="4" t="s">
        <v>62</v>
      </c>
      <c r="B28" s="4" t="s">
        <v>67</v>
      </c>
      <c r="C28" s="4" t="s">
        <v>68</v>
      </c>
      <c r="D28" s="4" t="s">
        <v>29</v>
      </c>
      <c r="E28" s="11" t="s">
        <v>132</v>
      </c>
      <c r="F28" s="42" t="s">
        <v>133</v>
      </c>
      <c r="G28" s="4" t="s">
        <v>52</v>
      </c>
      <c r="H28" s="4" t="s">
        <v>28</v>
      </c>
      <c r="I28" s="4">
        <v>1</v>
      </c>
      <c r="J28" s="32">
        <f t="shared" si="0"/>
        <v>1</v>
      </c>
      <c r="K28" s="4" t="s">
        <v>124</v>
      </c>
      <c r="L28" s="13"/>
    </row>
    <row r="29" spans="1:12" x14ac:dyDescent="0.2">
      <c r="A29" s="4" t="s">
        <v>62</v>
      </c>
      <c r="B29" s="4" t="s">
        <v>67</v>
      </c>
      <c r="C29" s="4" t="s">
        <v>68</v>
      </c>
      <c r="D29" s="4" t="s">
        <v>29</v>
      </c>
      <c r="E29" s="11" t="s">
        <v>134</v>
      </c>
      <c r="F29" s="42" t="s">
        <v>135</v>
      </c>
      <c r="G29" s="4" t="s">
        <v>57</v>
      </c>
      <c r="H29" s="4" t="s">
        <v>136</v>
      </c>
      <c r="I29" s="4">
        <v>1</v>
      </c>
      <c r="J29" s="32">
        <f t="shared" si="0"/>
        <v>26</v>
      </c>
      <c r="K29" s="4" t="s">
        <v>137</v>
      </c>
      <c r="L29" s="13" t="s">
        <v>42</v>
      </c>
    </row>
    <row r="30" spans="1:12" x14ac:dyDescent="0.2">
      <c r="A30" s="4" t="s">
        <v>62</v>
      </c>
      <c r="B30" s="4" t="s">
        <v>67</v>
      </c>
      <c r="C30" s="4" t="s">
        <v>68</v>
      </c>
      <c r="D30" s="4" t="s">
        <v>29</v>
      </c>
      <c r="E30" s="11" t="s">
        <v>54</v>
      </c>
      <c r="F30" s="42" t="s">
        <v>53</v>
      </c>
      <c r="G30" s="4" t="s">
        <v>52</v>
      </c>
      <c r="H30" s="4" t="s">
        <v>32</v>
      </c>
      <c r="I30" s="4">
        <v>1</v>
      </c>
      <c r="J30" s="32">
        <f t="shared" si="0"/>
        <v>2</v>
      </c>
      <c r="K30" s="4" t="s">
        <v>124</v>
      </c>
      <c r="L30" s="13"/>
    </row>
    <row r="31" spans="1:12" x14ac:dyDescent="0.2">
      <c r="A31" s="4" t="s">
        <v>62</v>
      </c>
      <c r="B31" s="4" t="s">
        <v>67</v>
      </c>
      <c r="C31" s="4" t="s">
        <v>68</v>
      </c>
      <c r="D31" s="4" t="s">
        <v>29</v>
      </c>
      <c r="E31" s="11" t="s">
        <v>138</v>
      </c>
      <c r="F31" s="42" t="s">
        <v>139</v>
      </c>
      <c r="G31" s="4" t="s">
        <v>52</v>
      </c>
      <c r="H31" s="4" t="s">
        <v>32</v>
      </c>
      <c r="I31" s="4">
        <v>1</v>
      </c>
      <c r="J31" s="32">
        <f t="shared" si="0"/>
        <v>2</v>
      </c>
      <c r="K31" s="4" t="s">
        <v>124</v>
      </c>
      <c r="L31" s="13"/>
    </row>
    <row r="32" spans="1:12" x14ac:dyDescent="0.2">
      <c r="A32" s="4" t="s">
        <v>62</v>
      </c>
      <c r="B32" s="4" t="s">
        <v>67</v>
      </c>
      <c r="C32" s="4" t="s">
        <v>68</v>
      </c>
      <c r="D32" s="4" t="s">
        <v>29</v>
      </c>
      <c r="E32" s="11" t="s">
        <v>55</v>
      </c>
      <c r="F32" s="42" t="s">
        <v>56</v>
      </c>
      <c r="G32" s="4" t="s">
        <v>52</v>
      </c>
      <c r="H32" s="4" t="s">
        <v>32</v>
      </c>
      <c r="I32" s="4">
        <v>1</v>
      </c>
      <c r="J32" s="32">
        <f t="shared" si="0"/>
        <v>2</v>
      </c>
      <c r="K32" s="4" t="s">
        <v>124</v>
      </c>
      <c r="L32" s="13"/>
    </row>
    <row r="33" spans="1:12" x14ac:dyDescent="0.2">
      <c r="A33" s="4" t="s">
        <v>62</v>
      </c>
      <c r="B33" s="4" t="s">
        <v>67</v>
      </c>
      <c r="C33" s="4" t="s">
        <v>68</v>
      </c>
      <c r="D33" s="4" t="s">
        <v>29</v>
      </c>
      <c r="E33" s="11" t="s">
        <v>140</v>
      </c>
      <c r="F33" s="42" t="s">
        <v>141</v>
      </c>
      <c r="G33" s="4" t="s">
        <v>52</v>
      </c>
      <c r="H33" s="4" t="s">
        <v>28</v>
      </c>
      <c r="I33" s="4">
        <v>1</v>
      </c>
      <c r="J33" s="32">
        <f t="shared" si="0"/>
        <v>1</v>
      </c>
      <c r="K33" s="4" t="s">
        <v>124</v>
      </c>
      <c r="L33" s="13"/>
    </row>
    <row r="34" spans="1:12" x14ac:dyDescent="0.2">
      <c r="A34" s="4" t="s">
        <v>62</v>
      </c>
      <c r="B34" s="4" t="s">
        <v>67</v>
      </c>
      <c r="C34" s="4" t="s">
        <v>68</v>
      </c>
      <c r="D34" s="4" t="s">
        <v>29</v>
      </c>
      <c r="E34" s="11" t="s">
        <v>142</v>
      </c>
      <c r="F34" s="42" t="s">
        <v>143</v>
      </c>
      <c r="G34" s="4" t="s">
        <v>52</v>
      </c>
      <c r="H34" s="4" t="s">
        <v>32</v>
      </c>
      <c r="I34" s="4">
        <v>1</v>
      </c>
      <c r="J34" s="32">
        <f t="shared" si="0"/>
        <v>2</v>
      </c>
      <c r="K34" s="4" t="s">
        <v>124</v>
      </c>
      <c r="L34" s="13"/>
    </row>
    <row r="35" spans="1:12" x14ac:dyDescent="0.2">
      <c r="A35" s="4" t="s">
        <v>62</v>
      </c>
      <c r="B35" s="4" t="s">
        <v>67</v>
      </c>
      <c r="C35" s="4" t="s">
        <v>68</v>
      </c>
      <c r="D35" s="4" t="s">
        <v>29</v>
      </c>
      <c r="E35" s="11" t="s">
        <v>144</v>
      </c>
      <c r="F35" s="42" t="s">
        <v>145</v>
      </c>
      <c r="G35" s="4" t="s">
        <v>52</v>
      </c>
      <c r="H35" s="4" t="s">
        <v>32</v>
      </c>
      <c r="I35" s="4">
        <v>1</v>
      </c>
      <c r="J35" s="32">
        <f t="shared" si="0"/>
        <v>2</v>
      </c>
      <c r="K35" s="4" t="s">
        <v>124</v>
      </c>
      <c r="L35" s="13"/>
    </row>
    <row r="36" spans="1:12" x14ac:dyDescent="0.2">
      <c r="A36" s="4" t="s">
        <v>62</v>
      </c>
      <c r="B36" s="4" t="s">
        <v>67</v>
      </c>
      <c r="C36" s="4" t="s">
        <v>68</v>
      </c>
      <c r="D36" s="4" t="s">
        <v>29</v>
      </c>
      <c r="E36" s="11" t="s">
        <v>146</v>
      </c>
      <c r="F36" s="42" t="s">
        <v>147</v>
      </c>
      <c r="G36" s="4" t="s">
        <v>52</v>
      </c>
      <c r="H36" s="4" t="s">
        <v>28</v>
      </c>
      <c r="I36" s="4">
        <v>1</v>
      </c>
      <c r="J36" s="32">
        <f t="shared" si="0"/>
        <v>1</v>
      </c>
      <c r="K36" s="4" t="s">
        <v>124</v>
      </c>
      <c r="L36" s="13"/>
    </row>
    <row r="37" spans="1:12" x14ac:dyDescent="0.2">
      <c r="A37" s="4" t="s">
        <v>62</v>
      </c>
      <c r="B37" s="4" t="s">
        <v>67</v>
      </c>
      <c r="C37" s="4" t="s">
        <v>68</v>
      </c>
      <c r="D37" s="4" t="s">
        <v>29</v>
      </c>
      <c r="E37" s="11" t="s">
        <v>148</v>
      </c>
      <c r="F37" s="42" t="s">
        <v>149</v>
      </c>
      <c r="G37" s="4" t="s">
        <v>52</v>
      </c>
      <c r="H37" s="4" t="s">
        <v>28</v>
      </c>
      <c r="I37" s="4">
        <v>1</v>
      </c>
      <c r="J37" s="32">
        <f t="shared" si="0"/>
        <v>1</v>
      </c>
      <c r="K37" s="4" t="s">
        <v>124</v>
      </c>
      <c r="L37" s="13"/>
    </row>
    <row r="38" spans="1:12" x14ac:dyDescent="0.2">
      <c r="A38" s="4" t="s">
        <v>62</v>
      </c>
      <c r="B38" s="4" t="s">
        <v>67</v>
      </c>
      <c r="C38" s="4" t="s">
        <v>68</v>
      </c>
      <c r="D38" s="4" t="s">
        <v>29</v>
      </c>
      <c r="E38" s="11" t="s">
        <v>150</v>
      </c>
      <c r="F38" s="42" t="s">
        <v>151</v>
      </c>
      <c r="G38" s="4" t="s">
        <v>52</v>
      </c>
      <c r="H38" s="4" t="s">
        <v>28</v>
      </c>
      <c r="I38" s="4">
        <v>1</v>
      </c>
      <c r="J38" s="32">
        <f t="shared" si="0"/>
        <v>1</v>
      </c>
      <c r="K38" s="4" t="s">
        <v>124</v>
      </c>
      <c r="L38" s="13"/>
    </row>
    <row r="39" spans="1:12" x14ac:dyDescent="0.2">
      <c r="A39" s="4" t="s">
        <v>62</v>
      </c>
      <c r="B39" s="4" t="s">
        <v>67</v>
      </c>
      <c r="C39" s="4" t="s">
        <v>68</v>
      </c>
      <c r="D39" s="4" t="s">
        <v>29</v>
      </c>
      <c r="E39" s="11" t="s">
        <v>152</v>
      </c>
      <c r="F39" s="42" t="s">
        <v>153</v>
      </c>
      <c r="G39" s="4" t="s">
        <v>52</v>
      </c>
      <c r="H39" s="4" t="s">
        <v>32</v>
      </c>
      <c r="I39" s="4">
        <v>1</v>
      </c>
      <c r="J39" s="32">
        <f t="shared" si="0"/>
        <v>2</v>
      </c>
      <c r="K39" s="4" t="s">
        <v>124</v>
      </c>
      <c r="L39" s="13"/>
    </row>
  </sheetData>
  <mergeCells count="4">
    <mergeCell ref="A1:C1"/>
    <mergeCell ref="E1:I1"/>
    <mergeCell ref="A2:C2"/>
    <mergeCell ref="F2:I2"/>
  </mergeCells>
  <hyperlinks>
    <hyperlink ref="F7" r:id="rId1" display="https://mroapps.hill.af.mil/componentWhereUsed/index.asp?REMEMBER=FALSE&amp;PARENTORG=100&amp;ITEMNO=6556&amp;PLANT=50&amp;ORGANIZATION=all&amp;MEMORY=FALSE&amp;DATABASE=MAIN&amp;SSO=TRUE&amp;ACTION=QUERY"/>
    <hyperlink ref="F24" r:id="rId2" display="https://mroapps.hill.af.mil/componentWhereUsed/index.asp?REMEMBER=FALSE&amp;PARENTORG=100&amp;ITEMNO=MS29561-136&amp;PLANT=50&amp;ORGANIZATION=all&amp;MEMORY=FALSE&amp;DATABASE=MAIN&amp;SSO=TRUE&amp;ACTION=QUERY"/>
    <hyperlink ref="F25" r:id="rId3" display="https://mroapps.hill.af.mil/componentWhereUsed/index.asp?REMEMBER=FALSE&amp;PARENTORG=100&amp;ITEMNO=MS29561-222&amp;PLANT=50&amp;ORGANIZATION=all&amp;MEMORY=FALSE&amp;DATABASE=MAIN&amp;SSO=TRUE&amp;ACTION=QUERY"/>
    <hyperlink ref="F21" r:id="rId4" display="https://mroapps.hill.af.mil/componentWhereUsed/index.asp?REMEMBER=FALSE&amp;PARENTORG=100&amp;ITEMNO=MS21042-4&amp;PLANT=50&amp;ORGANIZATION=all&amp;MEMORY=FALSE&amp;DATABASE=MAIN&amp;SSO=TRUE&amp;ACTION=QUERY"/>
    <hyperlink ref="F8" r:id="rId5" display="https://mroapps.hill.af.mil/componentWhereUsed/index.asp?REMEMBER=FALSE&amp;PARENTORG=100&amp;ITEMNO=MS172209&amp;PLANT=50&amp;ORGANIZATION=all&amp;MEMORY=FALSE&amp;DATABASE=MAIN&amp;SSO=TRUE&amp;ACTION=QUERY"/>
    <hyperlink ref="F19" r:id="rId6" display="https://mroapps.hill.af.mil/componentWhereUsed/index.asp?REMEMBER=FALSE&amp;PARENTORG=100&amp;ITEMNO=MS172244&amp;PLANT=50&amp;ORGANIZATION=all&amp;MEMORY=FALSE&amp;DATABASE=MAIN&amp;SSO=TRUE&amp;ACTION=QUERY"/>
    <hyperlink ref="F26" r:id="rId7" display="https://mroapps.hill.af.mil/componentWhereUsed/index.asp?REMEMBER=FALSE&amp;PARENTORG=100&amp;ITEMNO=42190D17&amp;PLANT=50&amp;ORGANIZATION=all&amp;MEMORY=FALSE&amp;DATABASE=MAIN&amp;SSO=TRUE&amp;ACTION=QUERY"/>
    <hyperlink ref="F23" r:id="rId8" display="https://mroapps.hill.af.mil/componentWhereUsed/index.asp?REMEMBER=FALSE&amp;PARENTORG=100&amp;ITEMNO=R14&amp;PLANT=50&amp;ORGANIZATION=all&amp;MEMORY=FALSE&amp;DATABASE=MAIN&amp;SSO=TRUE&amp;ACTION=QUERY"/>
    <hyperlink ref="F27" r:id="rId9" display="https://mroapps.hill.af.mil/componentWhereUsed/index.asp?REMEMBER=FALSE&amp;PARENTORG=100&amp;ITEMNO=42190C44-NEW&amp;PLANT=50&amp;ORGANIZATION=all&amp;MEMORY=FALSE&amp;DATABASE=MAIN&amp;SSO=TRUE&amp;ACTION=QUERY"/>
    <hyperlink ref="F28" r:id="rId10" display="https://mroapps.hill.af.mil/componentWhereUsed/index.asp?REMEMBER=FALSE&amp;PARENTORG=100&amp;ITEMNO=MS28775-272&amp;PLANT=50&amp;ORGANIZATION=all&amp;MEMORY=FALSE&amp;DATABASE=MAIN&amp;SSO=TRUE&amp;ACTION=QUERY"/>
    <hyperlink ref="F14" r:id="rId11" display="https://mroapps.hill.af.mil/componentWhereUsed/index.asp?REMEMBER=FALSE&amp;PARENTORG=100&amp;ITEMNO=MS16555-53&amp;PLANT=50&amp;ORGANIZATION=all&amp;MEMORY=FALSE&amp;DATABASE=MAIN&amp;SSO=TRUE&amp;ACTION=QUERY"/>
    <hyperlink ref="F16" r:id="rId12" display="https://mroapps.hill.af.mil/componentWhereUsed/index.asp?REMEMBER=FALSE&amp;PARENTORG=100&amp;ITEMNO=AN5H10A&amp;PLANT=50&amp;ORGANIZATION=all&amp;MEMORY=FALSE&amp;DATABASE=MAIN&amp;SSO=TRUE&amp;ACTION=QUERY"/>
    <hyperlink ref="F15" r:id="rId13" display="https://mroapps.hill.af.mil/componentWhereUsed/index.asp?REMEMBER=FALSE&amp;PARENTORG=100&amp;ITEMNO=AN960PD516&amp;PLANT=50&amp;ORGANIZATION=all&amp;MEMORY=FALSE&amp;DATABASE=MAIN&amp;SSO=TRUE&amp;ACTION=QUERY"/>
    <hyperlink ref="F29" r:id="rId14" display="https://mroapps.hill.af.mil/componentWhereUsed/index.asp?REMEMBER=FALSE&amp;PARENTORG=100&amp;ITEMNO=MS21042-5&amp;PLANT=50&amp;ORGANIZATION=all&amp;MEMORY=FALSE&amp;DATABASE=MAIN&amp;SSO=TRUE&amp;ACTION=QUERY"/>
    <hyperlink ref="F30" r:id="rId15" display="https://mroapps.hill.af.mil/componentWhereUsed/index.asp?REMEMBER=FALSE&amp;PARENTORG=100&amp;ITEMNO=MS28778-4&amp;PLANT=50&amp;ORGANIZATION=all&amp;MEMORY=FALSE&amp;DATABASE=MAIN&amp;SSO=TRUE&amp;ACTION=QUERY"/>
    <hyperlink ref="F31" r:id="rId16" display="https://mroapps.hill.af.mil/componentWhereUsed/index.asp?REMEMBER=FALSE&amp;PARENTORG=100&amp;ITEMNO=MS28778-8&amp;PLANT=50&amp;ORGANIZATION=all&amp;MEMORY=FALSE&amp;DATABASE=MAIN&amp;SSO=TRUE&amp;ACTION=QUERY"/>
    <hyperlink ref="F17" r:id="rId17" display="https://mroapps.hill.af.mil/componentWhereUsed/index.asp?REMEMBER=FALSE&amp;PARENTORG=100&amp;ITEMNO=MS21916-8-6&amp;PLANT=50&amp;ORGANIZATION=all&amp;MEMORY=FALSE&amp;DATABASE=MAIN&amp;SSO=TRUE&amp;ACTION=QUERY"/>
    <hyperlink ref="F32" r:id="rId18" display="https://mroapps.hill.af.mil/componentWhereUsed/index.asp?REMEMBER=FALSE&amp;PARENTORG=100&amp;ITEMNO=MS28778-6&amp;PLANT=50&amp;ORGANIZATION=all&amp;MEMORY=FALSE&amp;DATABASE=MAIN&amp;SSO=TRUE&amp;ACTION=QUERY"/>
    <hyperlink ref="F33" r:id="rId19" display="https://mroapps.hill.af.mil/componentWhereUsed/index.asp?REMEMBER=FALSE&amp;PARENTORG=100&amp;ITEMNO=NAS617-4&amp;PLANT=50&amp;ORGANIZATION=all&amp;MEMORY=FALSE&amp;DATABASE=MAIN&amp;SSO=TRUE&amp;ACTION=QUERY"/>
    <hyperlink ref="F6" r:id="rId20" display="https://mroapps.hill.af.mil/componentWhereUsed/index.asp?REMEMBER=FALSE&amp;PARENTORG=100&amp;ITEMNO=AN924-6D&amp;PLANT=50&amp;ORGANIZATION=all&amp;MEMORY=FALSE&amp;DATABASE=MAIN&amp;SSO=TRUE&amp;ACTION=QUERY"/>
    <hyperlink ref="F22" r:id="rId21" display="https://mroapps.hill.af.mil/componentWhereUsed/index.asp?REMEMBER=FALSE&amp;PARENTORG=100&amp;ITEMNO=MS21909D6&amp;PLANT=50&amp;ORGANIZATION=all&amp;MEMORY=FALSE&amp;DATABASE=MAIN&amp;SSO=TRUE&amp;ACTION=QUERY"/>
    <hyperlink ref="F34" r:id="rId22" display="https://mroapps.hill.af.mil/componentWhereUsed/index.asp?REMEMBER=FALSE&amp;PARENTORG=100&amp;ITEMNO=NAS617-6&amp;PLANT=50&amp;ORGANIZATION=all&amp;MEMORY=FALSE&amp;DATABASE=MAIN&amp;SSO=TRUE&amp;ACTION=QUERY"/>
    <hyperlink ref="F5" r:id="rId23" display="https://mroapps.hill.af.mil/componentWhereUsed/index.asp?REMEMBER=FALSE&amp;PARENTORG=100&amp;ITEMNO=MS21902D6&amp;PLANT=50&amp;ORGANIZATION=all&amp;MEMORY=FALSE&amp;DATABASE=MAIN&amp;SSO=TRUE&amp;ACTION=QUERY"/>
    <hyperlink ref="F13" r:id="rId24" display="https://mroapps.hill.af.mil/componentWhereUsed/index.asp?REMEMBER=FALSE&amp;PARENTORG=100&amp;ITEMNO=AS3578-033&amp;PLANT=50&amp;ORGANIZATION=all&amp;MEMORY=FALSE&amp;DATABASE=MAIN&amp;SSO=TRUE&amp;ACTION=QUERY"/>
    <hyperlink ref="F18" r:id="rId25" display="https://mroapps.hill.af.mil/componentWhereUsed/index.asp?REMEMBER=FALSE&amp;PARENTORG=100&amp;ITEMNO=29349-1&amp;PLANT=50&amp;ORGANIZATION=all&amp;MEMORY=FALSE&amp;DATABASE=MAIN&amp;SSO=TRUE&amp;ACTION=QUERY"/>
    <hyperlink ref="F12" r:id="rId26" display="https://mroapps.hill.af.mil/componentWhereUsed/index.asp?REMEMBER=FALSE&amp;PARENTORG=100&amp;ITEMNO=29348&amp;PLANT=50&amp;ORGANIZATION=all&amp;MEMORY=FALSE&amp;DATABASE=MAIN&amp;SSO=TRUE&amp;ACTION=QUERY"/>
    <hyperlink ref="F35" r:id="rId27" display="https://mroapps.hill.af.mil/componentWhereUsed/index.asp?REMEMBER=FALSE&amp;PARENTORG=100&amp;ITEMNO=MS28775-014&amp;PLANT=50&amp;ORGANIZATION=all&amp;MEMORY=FALSE&amp;DATABASE=MAIN&amp;SSO=TRUE&amp;ACTION=QUERY"/>
    <hyperlink ref="F20" r:id="rId28" display="https://mroapps.hill.af.mil/componentWhereUsed/index.asp?REMEMBER=FALSE&amp;PARENTORG=100&amp;ITEMNO=MS20073-04-22&amp;PLANT=50&amp;ORGANIZATION=all&amp;MEMORY=FALSE&amp;DATABASE=MAIN&amp;SSO=TRUE&amp;ACTION=QUERY"/>
    <hyperlink ref="F10" r:id="rId29" display="https://mroapps.hill.af.mil/componentWhereUsed/index.asp?REMEMBER=FALSE&amp;PARENTORG=100&amp;ITEMNO=MS28778-912&amp;PLANT=50&amp;ORGANIZATION=all&amp;MEMORY=FALSE&amp;DATABASE=MAIN&amp;SSO=TRUE&amp;ACTION=QUERY"/>
    <hyperlink ref="F36" r:id="rId30" display="https://mroapps.hill.af.mil/componentWhereUsed/index.asp?REMEMBER=FALSE&amp;PARENTORG=100&amp;ITEMNO=MS28778-908&amp;PLANT=50&amp;ORGANIZATION=all&amp;MEMORY=FALSE&amp;DATABASE=MAIN&amp;SSO=TRUE&amp;ACTION=QUERY"/>
    <hyperlink ref="F4" r:id="rId31" display="https://mroapps.hill.af.mil/componentWhereUsed/index.asp?REMEMBER=FALSE&amp;PARENTORG=100&amp;ITEMNO=AN814-8D&amp;PLANT=50&amp;ORGANIZATION=all&amp;MEMORY=FALSE&amp;DATABASE=MAIN&amp;SSO=TRUE&amp;ACTION=QUERY"/>
    <hyperlink ref="F37" r:id="rId32" display="https://mroapps.hill.af.mil/componentWhereUsed/index.asp?REMEMBER=FALSE&amp;PARENTORG=100&amp;ITEMNO=MS28775-136&amp;PLANT=50&amp;ORGANIZATION=all&amp;MEMORY=FALSE&amp;DATABASE=MAIN&amp;SSO=TRUE&amp;ACTION=QUERY"/>
    <hyperlink ref="F9" r:id="rId33" display="https://mroapps.hill.af.mil/componentWhereUsed/index.asp?REMEMBER=FALSE&amp;PARENTORG=100&amp;ITEMNO=MS28774-136&amp;PLANT=50&amp;ORGANIZATION=all&amp;MEMORY=FALSE&amp;DATABASE=MAIN&amp;SSO=TRUE&amp;ACTION=QUERY"/>
    <hyperlink ref="F38" r:id="rId34" display="https://mroapps.hill.af.mil/componentWhereUsed/index.asp?REMEMBER=FALSE&amp;PARENTORG=100&amp;ITEMNO=MS28775-016&amp;PLANT=50&amp;ORGANIZATION=all&amp;MEMORY=FALSE&amp;DATABASE=MAIN&amp;SSO=TRUE&amp;ACTION=QUERY"/>
    <hyperlink ref="F39" r:id="rId35" display="https://mroapps.hill.af.mil/componentWhereUsed/index.asp?REMEMBER=FALSE&amp;PARENTORG=100&amp;ITEMNO=NAS617-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sqref="A1:H48"/>
    </sheetView>
  </sheetViews>
  <sheetFormatPr defaultRowHeight="12.75" x14ac:dyDescent="0.2"/>
  <cols>
    <col min="1" max="1" width="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2" bestFit="1" customWidth="1"/>
  </cols>
  <sheetData>
    <row r="1" spans="1:9" x14ac:dyDescent="0.2">
      <c r="A1" s="16"/>
      <c r="B1" s="16"/>
      <c r="C1" s="49" t="s">
        <v>3</v>
      </c>
      <c r="D1" s="18" t="s">
        <v>156</v>
      </c>
      <c r="E1" s="19"/>
      <c r="F1" s="19"/>
      <c r="G1" s="20" t="s">
        <v>4</v>
      </c>
      <c r="H1" s="23" t="s">
        <v>206</v>
      </c>
    </row>
    <row r="2" spans="1:9" x14ac:dyDescent="0.2">
      <c r="A2" s="16"/>
      <c r="B2" s="16"/>
      <c r="C2" s="49" t="s">
        <v>6</v>
      </c>
      <c r="D2" s="55" t="s">
        <v>157</v>
      </c>
      <c r="E2" s="56"/>
      <c r="F2" s="19"/>
      <c r="G2" s="20" t="s">
        <v>7</v>
      </c>
      <c r="H2" s="47">
        <v>42116</v>
      </c>
    </row>
    <row r="3" spans="1:9" x14ac:dyDescent="0.2">
      <c r="A3" s="16"/>
      <c r="B3" s="16"/>
      <c r="C3" s="49" t="s">
        <v>8</v>
      </c>
      <c r="D3" s="22" t="s">
        <v>21</v>
      </c>
      <c r="E3" s="23" t="s">
        <v>207</v>
      </c>
      <c r="F3" s="19"/>
      <c r="G3" s="19"/>
      <c r="H3" s="19"/>
      <c r="I3" s="19"/>
    </row>
    <row r="4" spans="1:9" x14ac:dyDescent="0.2">
      <c r="A4" s="16"/>
      <c r="B4" s="16"/>
      <c r="C4" s="49" t="s">
        <v>9</v>
      </c>
      <c r="D4" s="3" t="s">
        <v>22</v>
      </c>
      <c r="E4" s="49"/>
      <c r="F4" s="19"/>
      <c r="G4" s="19"/>
      <c r="H4" s="19"/>
      <c r="I4" s="19"/>
    </row>
    <row r="5" spans="1:9" x14ac:dyDescent="0.2">
      <c r="A5" s="16"/>
      <c r="B5" s="23" t="s">
        <v>17</v>
      </c>
      <c r="C5" s="49" t="s">
        <v>10</v>
      </c>
      <c r="D5" s="57" t="s">
        <v>208</v>
      </c>
      <c r="E5" s="58"/>
      <c r="F5" s="58"/>
      <c r="G5" s="19"/>
      <c r="H5" s="19"/>
      <c r="I5" s="19"/>
    </row>
    <row r="6" spans="1:9" x14ac:dyDescent="0.2">
      <c r="A6" s="16"/>
      <c r="B6" s="23" t="s">
        <v>23</v>
      </c>
      <c r="C6" s="49" t="s">
        <v>11</v>
      </c>
      <c r="D6" s="22">
        <v>96</v>
      </c>
      <c r="E6" s="23" t="s">
        <v>158</v>
      </c>
      <c r="F6" s="19"/>
      <c r="G6" s="19"/>
      <c r="H6" s="19"/>
      <c r="I6" s="19"/>
    </row>
    <row r="7" spans="1:9" x14ac:dyDescent="0.2">
      <c r="A7" s="16"/>
      <c r="B7" s="16"/>
      <c r="C7" s="49" t="s">
        <v>12</v>
      </c>
      <c r="D7" s="22">
        <v>8</v>
      </c>
      <c r="F7" s="19"/>
      <c r="G7" s="19"/>
      <c r="H7" s="19"/>
      <c r="I7" s="19"/>
    </row>
    <row r="8" spans="1:9" x14ac:dyDescent="0.2">
      <c r="A8" s="16"/>
      <c r="B8" s="16"/>
      <c r="C8" s="49"/>
      <c r="D8" s="22"/>
      <c r="E8" s="19"/>
      <c r="F8" s="19"/>
      <c r="G8" s="19"/>
      <c r="H8" s="19"/>
      <c r="I8" s="19"/>
    </row>
    <row r="9" spans="1:9" x14ac:dyDescent="0.2">
      <c r="A9" s="7" t="s">
        <v>14</v>
      </c>
      <c r="B9" s="7" t="s">
        <v>16</v>
      </c>
      <c r="C9" s="7" t="s">
        <v>18</v>
      </c>
      <c r="D9" s="6" t="s">
        <v>0</v>
      </c>
      <c r="E9" s="7" t="s">
        <v>1</v>
      </c>
      <c r="F9" s="7" t="s">
        <v>2</v>
      </c>
      <c r="G9" s="7" t="s">
        <v>20</v>
      </c>
      <c r="H9" s="7" t="s">
        <v>15</v>
      </c>
    </row>
    <row r="10" spans="1:9" x14ac:dyDescent="0.2">
      <c r="A10" s="8">
        <v>1</v>
      </c>
      <c r="B10" s="7" t="s">
        <v>165</v>
      </c>
      <c r="C10" s="8" t="s">
        <v>56</v>
      </c>
      <c r="D10" s="15">
        <v>5331008045695</v>
      </c>
      <c r="E10" s="8" t="s">
        <v>52</v>
      </c>
      <c r="F10" s="48">
        <v>2</v>
      </c>
      <c r="G10" s="8">
        <f t="shared" ref="G10:G48" si="0">F10*1</f>
        <v>2</v>
      </c>
      <c r="H10" s="8" t="s">
        <v>124</v>
      </c>
    </row>
    <row r="11" spans="1:9" x14ac:dyDescent="0.2">
      <c r="A11" s="8">
        <v>2</v>
      </c>
      <c r="B11" s="7" t="s">
        <v>168</v>
      </c>
      <c r="C11" s="8" t="s">
        <v>139</v>
      </c>
      <c r="D11" s="15">
        <v>5331008080794</v>
      </c>
      <c r="E11" s="8" t="s">
        <v>52</v>
      </c>
      <c r="F11" s="48">
        <v>1</v>
      </c>
      <c r="G11" s="8">
        <f t="shared" si="0"/>
        <v>1</v>
      </c>
      <c r="H11" s="8" t="s">
        <v>124</v>
      </c>
    </row>
    <row r="12" spans="1:9" x14ac:dyDescent="0.2">
      <c r="A12" s="8">
        <v>3</v>
      </c>
      <c r="B12" s="7" t="s">
        <v>163</v>
      </c>
      <c r="C12" s="8" t="s">
        <v>53</v>
      </c>
      <c r="D12" s="15">
        <v>5331008052966</v>
      </c>
      <c r="E12" s="8" t="s">
        <v>52</v>
      </c>
      <c r="F12" s="48">
        <v>2</v>
      </c>
      <c r="G12" s="8">
        <f t="shared" si="0"/>
        <v>2</v>
      </c>
      <c r="H12" s="8" t="s">
        <v>124</v>
      </c>
    </row>
    <row r="13" spans="1:9" x14ac:dyDescent="0.2">
      <c r="A13" s="8">
        <v>4</v>
      </c>
      <c r="B13" s="7" t="s">
        <v>167</v>
      </c>
      <c r="C13" s="8" t="s">
        <v>145</v>
      </c>
      <c r="D13" s="15">
        <v>5331005841840</v>
      </c>
      <c r="E13" s="8" t="s">
        <v>52</v>
      </c>
      <c r="F13" s="48">
        <v>2</v>
      </c>
      <c r="G13" s="8">
        <f t="shared" si="0"/>
        <v>2</v>
      </c>
      <c r="H13" s="8" t="s">
        <v>124</v>
      </c>
    </row>
    <row r="14" spans="1:9" x14ac:dyDescent="0.2">
      <c r="A14" s="8">
        <v>5</v>
      </c>
      <c r="B14" s="7" t="s">
        <v>164</v>
      </c>
      <c r="C14" s="8" t="s">
        <v>139</v>
      </c>
      <c r="D14" s="15">
        <v>5331000062249</v>
      </c>
      <c r="E14" s="8" t="s">
        <v>52</v>
      </c>
      <c r="F14" s="48">
        <v>2</v>
      </c>
      <c r="G14" s="8">
        <f t="shared" si="0"/>
        <v>2</v>
      </c>
      <c r="H14" s="8" t="s">
        <v>124</v>
      </c>
    </row>
    <row r="15" spans="1:9" x14ac:dyDescent="0.2">
      <c r="A15" s="50">
        <v>6</v>
      </c>
      <c r="B15" s="6" t="s">
        <v>201</v>
      </c>
      <c r="C15" s="50" t="s">
        <v>202</v>
      </c>
      <c r="D15" s="15">
        <v>5310001670814</v>
      </c>
      <c r="E15" s="50" t="s">
        <v>205</v>
      </c>
      <c r="F15" s="50">
        <v>6</v>
      </c>
      <c r="G15" s="50">
        <f t="shared" si="0"/>
        <v>6</v>
      </c>
      <c r="H15" s="51" t="s">
        <v>121</v>
      </c>
    </row>
    <row r="16" spans="1:9" x14ac:dyDescent="0.2">
      <c r="A16" s="8">
        <v>7</v>
      </c>
      <c r="B16" s="7" t="s">
        <v>161</v>
      </c>
      <c r="C16" s="8" t="s">
        <v>112</v>
      </c>
      <c r="D16" s="15">
        <v>5310008071468</v>
      </c>
      <c r="E16" s="8" t="s">
        <v>57</v>
      </c>
      <c r="F16" s="48">
        <v>18</v>
      </c>
      <c r="G16" s="8">
        <f t="shared" si="0"/>
        <v>18</v>
      </c>
      <c r="H16" s="8" t="s">
        <v>50</v>
      </c>
    </row>
    <row r="17" spans="1:8" x14ac:dyDescent="0.2">
      <c r="A17" s="50">
        <v>8</v>
      </c>
      <c r="B17" s="6" t="s">
        <v>199</v>
      </c>
      <c r="C17" s="50" t="s">
        <v>200</v>
      </c>
      <c r="D17" s="15">
        <v>5331002518839</v>
      </c>
      <c r="E17" s="8" t="s">
        <v>52</v>
      </c>
      <c r="F17" s="50">
        <v>2</v>
      </c>
      <c r="G17" s="50">
        <f t="shared" si="0"/>
        <v>2</v>
      </c>
      <c r="H17" s="51" t="s">
        <v>124</v>
      </c>
    </row>
    <row r="18" spans="1:8" x14ac:dyDescent="0.2">
      <c r="A18" s="8">
        <v>9</v>
      </c>
      <c r="B18" s="7" t="s">
        <v>169</v>
      </c>
      <c r="C18" s="8" t="s">
        <v>149</v>
      </c>
      <c r="D18" s="15">
        <v>5331008184591</v>
      </c>
      <c r="E18" s="8" t="s">
        <v>52</v>
      </c>
      <c r="F18" s="48">
        <v>1</v>
      </c>
      <c r="G18" s="8">
        <f t="shared" si="0"/>
        <v>1</v>
      </c>
      <c r="H18" s="8" t="s">
        <v>124</v>
      </c>
    </row>
    <row r="19" spans="1:8" x14ac:dyDescent="0.2">
      <c r="A19" s="8">
        <v>10</v>
      </c>
      <c r="B19" s="7" t="s">
        <v>162</v>
      </c>
      <c r="C19" s="8" t="s">
        <v>135</v>
      </c>
      <c r="D19" s="15">
        <v>5310008071469</v>
      </c>
      <c r="E19" s="8" t="s">
        <v>57</v>
      </c>
      <c r="F19" s="48">
        <v>26</v>
      </c>
      <c r="G19" s="8">
        <f t="shared" si="0"/>
        <v>26</v>
      </c>
      <c r="H19" s="8" t="s">
        <v>137</v>
      </c>
    </row>
    <row r="20" spans="1:8" ht="12.75" customHeight="1" x14ac:dyDescent="0.2">
      <c r="A20" s="8">
        <v>11</v>
      </c>
      <c r="B20" s="6" t="s">
        <v>159</v>
      </c>
      <c r="C20" s="8" t="s">
        <v>76</v>
      </c>
      <c r="D20" s="15">
        <v>5310006382605</v>
      </c>
      <c r="E20" s="8" t="s">
        <v>57</v>
      </c>
      <c r="F20" s="48">
        <v>1</v>
      </c>
      <c r="G20" s="8">
        <f t="shared" si="0"/>
        <v>1</v>
      </c>
      <c r="H20" s="8" t="s">
        <v>34</v>
      </c>
    </row>
    <row r="21" spans="1:8" x14ac:dyDescent="0.2">
      <c r="A21" s="8">
        <v>12</v>
      </c>
      <c r="B21" s="7" t="s">
        <v>166</v>
      </c>
      <c r="C21" s="8" t="s">
        <v>143</v>
      </c>
      <c r="D21" s="15">
        <v>5331005769925</v>
      </c>
      <c r="E21" s="8" t="s">
        <v>52</v>
      </c>
      <c r="F21" s="48">
        <v>2</v>
      </c>
      <c r="G21" s="8">
        <f t="shared" si="0"/>
        <v>2</v>
      </c>
      <c r="H21" s="8" t="s">
        <v>124</v>
      </c>
    </row>
    <row r="22" spans="1:8" x14ac:dyDescent="0.2">
      <c r="A22" s="8">
        <v>13</v>
      </c>
      <c r="B22" s="7" t="s">
        <v>160</v>
      </c>
      <c r="C22" s="45" t="s">
        <v>95</v>
      </c>
      <c r="D22" s="45">
        <v>5310011230913</v>
      </c>
      <c r="E22" s="8" t="s">
        <v>41</v>
      </c>
      <c r="F22" s="48">
        <v>30</v>
      </c>
      <c r="G22" s="8">
        <f t="shared" si="0"/>
        <v>30</v>
      </c>
      <c r="H22" s="8" t="s">
        <v>45</v>
      </c>
    </row>
    <row r="23" spans="1:8" x14ac:dyDescent="0.2">
      <c r="A23" s="8">
        <v>14</v>
      </c>
      <c r="B23" s="6" t="s">
        <v>171</v>
      </c>
      <c r="C23" s="8" t="s">
        <v>70</v>
      </c>
      <c r="D23" s="15">
        <v>5365002870101</v>
      </c>
      <c r="E23" s="8" t="s">
        <v>71</v>
      </c>
      <c r="F23" s="48">
        <v>1</v>
      </c>
      <c r="G23" s="8">
        <f t="shared" si="0"/>
        <v>1</v>
      </c>
      <c r="H23" s="8" t="s">
        <v>38</v>
      </c>
    </row>
    <row r="24" spans="1:8" x14ac:dyDescent="0.2">
      <c r="A24" s="8">
        <v>15</v>
      </c>
      <c r="B24" s="6" t="s">
        <v>172</v>
      </c>
      <c r="C24" s="8" t="s">
        <v>73</v>
      </c>
      <c r="D24" s="15">
        <v>4730002896089</v>
      </c>
      <c r="E24" s="8" t="s">
        <v>74</v>
      </c>
      <c r="F24" s="48">
        <v>1</v>
      </c>
      <c r="G24" s="8">
        <f t="shared" si="0"/>
        <v>1</v>
      </c>
      <c r="H24" s="8" t="s">
        <v>39</v>
      </c>
    </row>
    <row r="25" spans="1:8" x14ac:dyDescent="0.2">
      <c r="A25" s="8">
        <v>16</v>
      </c>
      <c r="B25" s="6" t="s">
        <v>173</v>
      </c>
      <c r="C25" s="48">
        <v>6556</v>
      </c>
      <c r="D25" s="15">
        <v>5330010347268</v>
      </c>
      <c r="E25" s="8" t="s">
        <v>79</v>
      </c>
      <c r="F25" s="48">
        <v>1</v>
      </c>
      <c r="G25" s="8">
        <f t="shared" si="0"/>
        <v>1</v>
      </c>
      <c r="H25" s="8" t="s">
        <v>35</v>
      </c>
    </row>
    <row r="26" spans="1:8" x14ac:dyDescent="0.2">
      <c r="A26" s="8">
        <v>17</v>
      </c>
      <c r="B26" s="6" t="s">
        <v>174</v>
      </c>
      <c r="C26" s="8" t="s">
        <v>81</v>
      </c>
      <c r="D26" s="15">
        <v>5310005668871</v>
      </c>
      <c r="E26" s="8" t="s">
        <v>41</v>
      </c>
      <c r="F26" s="48">
        <v>1</v>
      </c>
      <c r="G26" s="8">
        <f t="shared" si="0"/>
        <v>1</v>
      </c>
      <c r="H26" s="8" t="s">
        <v>31</v>
      </c>
    </row>
    <row r="27" spans="1:8" x14ac:dyDescent="0.2">
      <c r="A27" s="8">
        <v>18</v>
      </c>
      <c r="B27" s="6" t="s">
        <v>175</v>
      </c>
      <c r="C27" s="8" t="s">
        <v>83</v>
      </c>
      <c r="D27" s="15">
        <v>5330008428342</v>
      </c>
      <c r="E27" s="8" t="s">
        <v>198</v>
      </c>
      <c r="F27" s="48">
        <v>1</v>
      </c>
      <c r="G27" s="8">
        <f t="shared" si="0"/>
        <v>1</v>
      </c>
      <c r="H27" s="8" t="s">
        <v>33</v>
      </c>
    </row>
    <row r="28" spans="1:8" x14ac:dyDescent="0.2">
      <c r="A28" s="8">
        <v>19</v>
      </c>
      <c r="B28" s="6" t="s">
        <v>176</v>
      </c>
      <c r="C28" s="8" t="s">
        <v>84</v>
      </c>
      <c r="D28" s="15">
        <v>5365002788804</v>
      </c>
      <c r="E28" s="8" t="s">
        <v>85</v>
      </c>
      <c r="F28" s="8">
        <v>1</v>
      </c>
      <c r="G28" s="8">
        <f t="shared" si="0"/>
        <v>1</v>
      </c>
      <c r="H28" s="8" t="s">
        <v>30</v>
      </c>
    </row>
    <row r="29" spans="1:8" x14ac:dyDescent="0.2">
      <c r="A29" s="8">
        <v>20</v>
      </c>
      <c r="B29" s="6" t="s">
        <v>177</v>
      </c>
      <c r="C29" s="8">
        <v>64448</v>
      </c>
      <c r="D29" s="15">
        <v>5330007363058</v>
      </c>
      <c r="E29" s="8" t="s">
        <v>86</v>
      </c>
      <c r="F29" s="8">
        <v>1</v>
      </c>
      <c r="G29" s="8">
        <f t="shared" si="0"/>
        <v>1</v>
      </c>
      <c r="H29" s="8" t="s">
        <v>37</v>
      </c>
    </row>
    <row r="30" spans="1:8" x14ac:dyDescent="0.2">
      <c r="A30" s="8">
        <v>21</v>
      </c>
      <c r="B30" s="6" t="s">
        <v>178</v>
      </c>
      <c r="C30" s="8" t="s">
        <v>87</v>
      </c>
      <c r="D30" s="15">
        <v>4730015425455</v>
      </c>
      <c r="E30" s="8" t="s">
        <v>88</v>
      </c>
      <c r="F30" s="8">
        <v>2</v>
      </c>
      <c r="G30" s="8">
        <f t="shared" si="0"/>
        <v>2</v>
      </c>
      <c r="H30" s="8" t="s">
        <v>36</v>
      </c>
    </row>
    <row r="31" spans="1:8" x14ac:dyDescent="0.2">
      <c r="A31" s="8">
        <v>22</v>
      </c>
      <c r="B31" s="6" t="s">
        <v>179</v>
      </c>
      <c r="C31" s="8" t="s">
        <v>91</v>
      </c>
      <c r="D31" s="15">
        <v>5331007024725</v>
      </c>
      <c r="E31" s="8" t="s">
        <v>52</v>
      </c>
      <c r="F31" s="48">
        <v>1</v>
      </c>
      <c r="G31" s="8">
        <f t="shared" si="0"/>
        <v>1</v>
      </c>
      <c r="H31" s="8" t="s">
        <v>124</v>
      </c>
    </row>
    <row r="32" spans="1:8" x14ac:dyDescent="0.2">
      <c r="A32" s="8">
        <v>23</v>
      </c>
      <c r="B32" s="6" t="s">
        <v>180</v>
      </c>
      <c r="C32" s="8" t="s">
        <v>93</v>
      </c>
      <c r="D32" s="15">
        <v>5315009277893</v>
      </c>
      <c r="E32" s="8" t="s">
        <v>94</v>
      </c>
      <c r="F32" s="48">
        <v>1</v>
      </c>
      <c r="G32" s="8">
        <f t="shared" si="0"/>
        <v>1</v>
      </c>
      <c r="H32" s="8" t="s">
        <v>44</v>
      </c>
    </row>
    <row r="33" spans="1:8" x14ac:dyDescent="0.2">
      <c r="A33" s="8">
        <v>24</v>
      </c>
      <c r="B33" s="6" t="s">
        <v>181</v>
      </c>
      <c r="C33" s="8" t="s">
        <v>98</v>
      </c>
      <c r="D33" s="15">
        <v>5306001822027</v>
      </c>
      <c r="E33" s="8" t="s">
        <v>99</v>
      </c>
      <c r="F33" s="48">
        <v>12</v>
      </c>
      <c r="G33" s="8">
        <f t="shared" si="0"/>
        <v>12</v>
      </c>
      <c r="H33" s="8" t="s">
        <v>46</v>
      </c>
    </row>
    <row r="34" spans="1:8" x14ac:dyDescent="0.2">
      <c r="A34" s="8">
        <v>25</v>
      </c>
      <c r="B34" s="6" t="s">
        <v>182</v>
      </c>
      <c r="C34" s="8" t="s">
        <v>100</v>
      </c>
      <c r="D34" s="15">
        <v>4730015429033</v>
      </c>
      <c r="E34" s="8" t="s">
        <v>101</v>
      </c>
      <c r="F34" s="48">
        <v>2</v>
      </c>
      <c r="G34" s="8">
        <f t="shared" si="0"/>
        <v>2</v>
      </c>
      <c r="H34" s="8" t="s">
        <v>47</v>
      </c>
    </row>
    <row r="35" spans="1:8" x14ac:dyDescent="0.2">
      <c r="A35" s="8">
        <v>26</v>
      </c>
      <c r="B35" s="6" t="s">
        <v>183</v>
      </c>
      <c r="C35" s="8" t="s">
        <v>103</v>
      </c>
      <c r="D35" s="15">
        <v>4730006843578</v>
      </c>
      <c r="E35" s="8" t="s">
        <v>104</v>
      </c>
      <c r="F35" s="48">
        <v>2</v>
      </c>
      <c r="G35" s="8">
        <f t="shared" si="0"/>
        <v>2</v>
      </c>
      <c r="H35" s="8" t="s">
        <v>48</v>
      </c>
    </row>
    <row r="36" spans="1:8" x14ac:dyDescent="0.2">
      <c r="A36" s="8">
        <v>27</v>
      </c>
      <c r="B36" s="6" t="s">
        <v>184</v>
      </c>
      <c r="C36" s="8" t="s">
        <v>106</v>
      </c>
      <c r="D36" s="15">
        <v>5310002083447</v>
      </c>
      <c r="E36" s="8" t="s">
        <v>57</v>
      </c>
      <c r="F36" s="48">
        <v>1</v>
      </c>
      <c r="G36" s="8">
        <f t="shared" si="0"/>
        <v>1</v>
      </c>
      <c r="H36" s="8" t="s">
        <v>107</v>
      </c>
    </row>
    <row r="37" spans="1:8" x14ac:dyDescent="0.2">
      <c r="A37" s="8">
        <v>28</v>
      </c>
      <c r="B37" s="6" t="s">
        <v>185</v>
      </c>
      <c r="C37" s="8" t="s">
        <v>109</v>
      </c>
      <c r="D37" s="15">
        <v>5306001510724</v>
      </c>
      <c r="E37" s="8" t="s">
        <v>110</v>
      </c>
      <c r="F37" s="48">
        <v>2</v>
      </c>
      <c r="G37" s="8">
        <f t="shared" si="0"/>
        <v>2</v>
      </c>
      <c r="H37" s="8" t="s">
        <v>49</v>
      </c>
    </row>
    <row r="38" spans="1:8" x14ac:dyDescent="0.2">
      <c r="A38" s="8">
        <v>29</v>
      </c>
      <c r="B38" s="6" t="s">
        <v>186</v>
      </c>
      <c r="C38" s="8" t="s">
        <v>115</v>
      </c>
      <c r="D38" s="15">
        <v>4730002892698</v>
      </c>
      <c r="E38" s="8" t="s">
        <v>116</v>
      </c>
      <c r="F38" s="48">
        <v>1</v>
      </c>
      <c r="G38" s="8">
        <f t="shared" si="0"/>
        <v>1</v>
      </c>
      <c r="H38" s="8" t="s">
        <v>51</v>
      </c>
    </row>
    <row r="39" spans="1:8" x14ac:dyDescent="0.2">
      <c r="A39" s="8">
        <v>30</v>
      </c>
      <c r="B39" s="6" t="s">
        <v>187</v>
      </c>
      <c r="C39" s="8" t="s">
        <v>123</v>
      </c>
      <c r="D39" s="15">
        <v>5331009642553</v>
      </c>
      <c r="E39" s="8" t="s">
        <v>52</v>
      </c>
      <c r="F39" s="48">
        <v>1</v>
      </c>
      <c r="G39" s="8">
        <f t="shared" si="0"/>
        <v>1</v>
      </c>
      <c r="H39" s="8" t="s">
        <v>124</v>
      </c>
    </row>
    <row r="40" spans="1:8" x14ac:dyDescent="0.2">
      <c r="A40" s="8">
        <v>31</v>
      </c>
      <c r="B40" s="6" t="s">
        <v>188</v>
      </c>
      <c r="C40" s="8" t="s">
        <v>126</v>
      </c>
      <c r="D40" s="15">
        <v>5331006182518</v>
      </c>
      <c r="E40" s="8" t="s">
        <v>52</v>
      </c>
      <c r="F40" s="48">
        <v>1</v>
      </c>
      <c r="G40" s="8">
        <f t="shared" si="0"/>
        <v>1</v>
      </c>
      <c r="H40" s="8" t="s">
        <v>124</v>
      </c>
    </row>
    <row r="41" spans="1:8" x14ac:dyDescent="0.2">
      <c r="A41" s="8">
        <v>32</v>
      </c>
      <c r="B41" s="6" t="s">
        <v>189</v>
      </c>
      <c r="C41" s="8" t="s">
        <v>128</v>
      </c>
      <c r="D41" s="15">
        <v>1650010307939</v>
      </c>
      <c r="E41" s="8" t="s">
        <v>129</v>
      </c>
      <c r="F41" s="48">
        <v>12</v>
      </c>
      <c r="G41" s="8">
        <f t="shared" si="0"/>
        <v>12</v>
      </c>
      <c r="H41" s="8" t="s">
        <v>124</v>
      </c>
    </row>
    <row r="42" spans="1:8" x14ac:dyDescent="0.2">
      <c r="A42" s="8">
        <v>33</v>
      </c>
      <c r="B42" s="6" t="s">
        <v>190</v>
      </c>
      <c r="C42" s="8" t="s">
        <v>130</v>
      </c>
      <c r="D42" s="15">
        <v>5365002000580</v>
      </c>
      <c r="E42" s="8" t="s">
        <v>131</v>
      </c>
      <c r="F42" s="48">
        <v>1</v>
      </c>
      <c r="G42" s="8">
        <f t="shared" si="0"/>
        <v>1</v>
      </c>
      <c r="H42" s="8" t="s">
        <v>124</v>
      </c>
    </row>
    <row r="43" spans="1:8" x14ac:dyDescent="0.2">
      <c r="A43" s="8">
        <v>34</v>
      </c>
      <c r="B43" s="6" t="s">
        <v>191</v>
      </c>
      <c r="C43" s="8" t="s">
        <v>133</v>
      </c>
      <c r="D43" s="15">
        <v>5331011178833</v>
      </c>
      <c r="E43" s="8" t="s">
        <v>52</v>
      </c>
      <c r="F43" s="48">
        <v>1</v>
      </c>
      <c r="G43" s="8">
        <f t="shared" si="0"/>
        <v>1</v>
      </c>
      <c r="H43" s="8" t="s">
        <v>124</v>
      </c>
    </row>
    <row r="44" spans="1:8" x14ac:dyDescent="0.2">
      <c r="A44" s="8">
        <v>35</v>
      </c>
      <c r="B44" s="6" t="s">
        <v>192</v>
      </c>
      <c r="C44" s="8" t="s">
        <v>141</v>
      </c>
      <c r="D44" s="15">
        <v>5331005312070</v>
      </c>
      <c r="E44" s="8" t="s">
        <v>52</v>
      </c>
      <c r="F44" s="48">
        <v>1</v>
      </c>
      <c r="G44" s="8">
        <f t="shared" si="0"/>
        <v>1</v>
      </c>
      <c r="H44" s="8" t="s">
        <v>124</v>
      </c>
    </row>
    <row r="45" spans="1:8" x14ac:dyDescent="0.2">
      <c r="A45" s="8">
        <v>36</v>
      </c>
      <c r="B45" s="6" t="s">
        <v>193</v>
      </c>
      <c r="C45" s="8" t="s">
        <v>153</v>
      </c>
      <c r="D45" s="15">
        <v>5331005312068</v>
      </c>
      <c r="E45" s="8" t="s">
        <v>52</v>
      </c>
      <c r="F45" s="48">
        <v>2</v>
      </c>
      <c r="G45" s="8">
        <f t="shared" si="0"/>
        <v>2</v>
      </c>
      <c r="H45" s="8" t="s">
        <v>124</v>
      </c>
    </row>
    <row r="46" spans="1:8" x14ac:dyDescent="0.2">
      <c r="A46" s="8">
        <v>37</v>
      </c>
      <c r="B46" s="6" t="s">
        <v>194</v>
      </c>
      <c r="C46" s="8" t="s">
        <v>119</v>
      </c>
      <c r="D46" s="15">
        <v>3110005545715</v>
      </c>
      <c r="E46" s="8" t="s">
        <v>120</v>
      </c>
      <c r="F46" s="48">
        <v>1</v>
      </c>
      <c r="G46" s="8">
        <f t="shared" si="0"/>
        <v>1</v>
      </c>
      <c r="H46" s="8" t="s">
        <v>121</v>
      </c>
    </row>
    <row r="47" spans="1:8" x14ac:dyDescent="0.2">
      <c r="A47" s="50">
        <v>38</v>
      </c>
      <c r="B47" s="6" t="s">
        <v>203</v>
      </c>
      <c r="C47" s="50" t="s">
        <v>204</v>
      </c>
      <c r="D47" s="15">
        <v>5310005157449</v>
      </c>
      <c r="E47" s="50" t="s">
        <v>205</v>
      </c>
      <c r="F47" s="50">
        <v>14</v>
      </c>
      <c r="G47" s="50">
        <f t="shared" si="0"/>
        <v>14</v>
      </c>
      <c r="H47" s="51" t="s">
        <v>51</v>
      </c>
    </row>
    <row r="48" spans="1:8" x14ac:dyDescent="0.2">
      <c r="A48" s="8">
        <v>39</v>
      </c>
      <c r="B48" s="7" t="s">
        <v>196</v>
      </c>
      <c r="C48" s="8" t="s">
        <v>151</v>
      </c>
      <c r="D48" s="15">
        <v>5331006843419</v>
      </c>
      <c r="E48" s="8" t="s">
        <v>52</v>
      </c>
      <c r="F48" s="48">
        <v>1</v>
      </c>
      <c r="G48" s="8">
        <f t="shared" si="0"/>
        <v>1</v>
      </c>
      <c r="H48" s="8" t="s">
        <v>124</v>
      </c>
    </row>
  </sheetData>
  <sortState ref="A10:I48">
    <sortCondition ref="A10"/>
  </sortState>
  <mergeCells count="2">
    <mergeCell ref="D2:E2"/>
    <mergeCell ref="D5:F5"/>
  </mergeCells>
  <hyperlinks>
    <hyperlink ref="C25" r:id="rId1" display="https://mroapps.hill.af.mil/componentWhereUsed/index.asp?REMEMBER=FALSE&amp;PARENTORG=100&amp;ITEMNO=6556&amp;PLANT=50&amp;ORGANIZATION=all&amp;MEMORY=FALSE&amp;DATABASE=MAIN&amp;SSO=TRUE&amp;ACTION=QUERY"/>
    <hyperlink ref="C39" r:id="rId2" display="https://mroapps.hill.af.mil/componentWhereUsed/index.asp?REMEMBER=FALSE&amp;PARENTORG=100&amp;ITEMNO=MS29561-136&amp;PLANT=50&amp;ORGANIZATION=all&amp;MEMORY=FALSE&amp;DATABASE=MAIN&amp;SSO=TRUE&amp;ACTION=QUERY"/>
    <hyperlink ref="C40" r:id="rId3" display="https://mroapps.hill.af.mil/componentWhereUsed/index.asp?REMEMBER=FALSE&amp;PARENTORG=100&amp;ITEMNO=MS29561-222&amp;PLANT=50&amp;ORGANIZATION=all&amp;MEMORY=FALSE&amp;DATABASE=MAIN&amp;SSO=TRUE&amp;ACTION=QUERY"/>
    <hyperlink ref="C16" r:id="rId4" display="https://mroapps.hill.af.mil/componentWhereUsed/index.asp?REMEMBER=FALSE&amp;PARENTORG=100&amp;ITEMNO=MS21042-4&amp;PLANT=50&amp;ORGANIZATION=all&amp;MEMORY=FALSE&amp;DATABASE=MAIN&amp;SSO=TRUE&amp;ACTION=QUERY"/>
    <hyperlink ref="C26" r:id="rId5" display="https://mroapps.hill.af.mil/componentWhereUsed/index.asp?REMEMBER=FALSE&amp;PARENTORG=100&amp;ITEMNO=MS172209&amp;PLANT=50&amp;ORGANIZATION=all&amp;MEMORY=FALSE&amp;DATABASE=MAIN&amp;SSO=TRUE&amp;ACTION=QUERY"/>
    <hyperlink ref="C36" r:id="rId6" display="https://mroapps.hill.af.mil/componentWhereUsed/index.asp?REMEMBER=FALSE&amp;PARENTORG=100&amp;ITEMNO=MS172244&amp;PLANT=50&amp;ORGANIZATION=all&amp;MEMORY=FALSE&amp;DATABASE=MAIN&amp;SSO=TRUE&amp;ACTION=QUERY"/>
    <hyperlink ref="C41" r:id="rId7" display="https://mroapps.hill.af.mil/componentWhereUsed/index.asp?REMEMBER=FALSE&amp;PARENTORG=100&amp;ITEMNO=42190D17&amp;PLANT=50&amp;ORGANIZATION=all&amp;MEMORY=FALSE&amp;DATABASE=MAIN&amp;SSO=TRUE&amp;ACTION=QUERY"/>
    <hyperlink ref="C46" r:id="rId8" display="https://mroapps.hill.af.mil/componentWhereUsed/index.asp?REMEMBER=FALSE&amp;PARENTORG=100&amp;ITEMNO=R14&amp;PLANT=50&amp;ORGANIZATION=all&amp;MEMORY=FALSE&amp;DATABASE=MAIN&amp;SSO=TRUE&amp;ACTION=QUERY"/>
    <hyperlink ref="C42" r:id="rId9" display="https://mroapps.hill.af.mil/componentWhereUsed/index.asp?REMEMBER=FALSE&amp;PARENTORG=100&amp;ITEMNO=42190C44-NEW&amp;PLANT=50&amp;ORGANIZATION=all&amp;MEMORY=FALSE&amp;DATABASE=MAIN&amp;SSO=TRUE&amp;ACTION=QUERY"/>
    <hyperlink ref="C43" r:id="rId10" display="https://mroapps.hill.af.mil/componentWhereUsed/index.asp?REMEMBER=FALSE&amp;PARENTORG=100&amp;ITEMNO=MS28775-272&amp;PLANT=50&amp;ORGANIZATION=all&amp;MEMORY=FALSE&amp;DATABASE=MAIN&amp;SSO=TRUE&amp;ACTION=QUERY"/>
    <hyperlink ref="C32" r:id="rId11" display="https://mroapps.hill.af.mil/componentWhereUsed/index.asp?REMEMBER=FALSE&amp;PARENTORG=100&amp;ITEMNO=MS16555-53&amp;PLANT=50&amp;ORGANIZATION=all&amp;MEMORY=FALSE&amp;DATABASE=MAIN&amp;SSO=TRUE&amp;ACTION=QUERY"/>
    <hyperlink ref="C33" r:id="rId12" display="https://mroapps.hill.af.mil/componentWhereUsed/index.asp?REMEMBER=FALSE&amp;PARENTORG=100&amp;ITEMNO=AN5H10A&amp;PLANT=50&amp;ORGANIZATION=all&amp;MEMORY=FALSE&amp;DATABASE=MAIN&amp;SSO=TRUE&amp;ACTION=QUERY"/>
    <hyperlink ref="C22" r:id="rId13" display="https://mroapps.hill.af.mil/componentWhereUsed/index.asp?REMEMBER=FALSE&amp;PARENTORG=100&amp;ITEMNO=AN960PD516&amp;PLANT=50&amp;ORGANIZATION=all&amp;MEMORY=FALSE&amp;DATABASE=MAIN&amp;SSO=TRUE&amp;ACTION=QUERY"/>
    <hyperlink ref="C19" r:id="rId14" display="https://mroapps.hill.af.mil/componentWhereUsed/index.asp?REMEMBER=FALSE&amp;PARENTORG=100&amp;ITEMNO=MS21042-5&amp;PLANT=50&amp;ORGANIZATION=all&amp;MEMORY=FALSE&amp;DATABASE=MAIN&amp;SSO=TRUE&amp;ACTION=QUERY"/>
    <hyperlink ref="C12" r:id="rId15" display="https://mroapps.hill.af.mil/componentWhereUsed/index.asp?REMEMBER=FALSE&amp;PARENTORG=100&amp;ITEMNO=MS28778-4&amp;PLANT=50&amp;ORGANIZATION=all&amp;MEMORY=FALSE&amp;DATABASE=MAIN&amp;SSO=TRUE&amp;ACTION=QUERY"/>
    <hyperlink ref="C14" r:id="rId16" display="https://mroapps.hill.af.mil/componentWhereUsed/index.asp?REMEMBER=FALSE&amp;PARENTORG=100&amp;ITEMNO=MS28778-8&amp;PLANT=50&amp;ORGANIZATION=all&amp;MEMORY=FALSE&amp;DATABASE=MAIN&amp;SSO=TRUE&amp;ACTION=QUERY"/>
    <hyperlink ref="C34" r:id="rId17" display="https://mroapps.hill.af.mil/componentWhereUsed/index.asp?REMEMBER=FALSE&amp;PARENTORG=100&amp;ITEMNO=MS21916-8-6&amp;PLANT=50&amp;ORGANIZATION=all&amp;MEMORY=FALSE&amp;DATABASE=MAIN&amp;SSO=TRUE&amp;ACTION=QUERY"/>
    <hyperlink ref="C10" r:id="rId18" display="https://mroapps.hill.af.mil/componentWhereUsed/index.asp?REMEMBER=FALSE&amp;PARENTORG=100&amp;ITEMNO=MS28778-6&amp;PLANT=50&amp;ORGANIZATION=all&amp;MEMORY=FALSE&amp;DATABASE=MAIN&amp;SSO=TRUE&amp;ACTION=QUERY"/>
    <hyperlink ref="C44" r:id="rId19" display="https://mroapps.hill.af.mil/componentWhereUsed/index.asp?REMEMBER=FALSE&amp;PARENTORG=100&amp;ITEMNO=NAS617-4&amp;PLANT=50&amp;ORGANIZATION=all&amp;MEMORY=FALSE&amp;DATABASE=MAIN&amp;SSO=TRUE&amp;ACTION=QUERY"/>
    <hyperlink ref="C20" r:id="rId20" display="https://mroapps.hill.af.mil/componentWhereUsed/index.asp?REMEMBER=FALSE&amp;PARENTORG=100&amp;ITEMNO=AN924-6D&amp;PLANT=50&amp;ORGANIZATION=all&amp;MEMORY=FALSE&amp;DATABASE=MAIN&amp;SSO=TRUE&amp;ACTION=QUERY"/>
    <hyperlink ref="C38" r:id="rId21" display="https://mroapps.hill.af.mil/componentWhereUsed/index.asp?REMEMBER=FALSE&amp;PARENTORG=100&amp;ITEMNO=MS21909D6&amp;PLANT=50&amp;ORGANIZATION=all&amp;MEMORY=FALSE&amp;DATABASE=MAIN&amp;SSO=TRUE&amp;ACTION=QUERY"/>
    <hyperlink ref="C21" r:id="rId22" display="https://mroapps.hill.af.mil/componentWhereUsed/index.asp?REMEMBER=FALSE&amp;PARENTORG=100&amp;ITEMNO=NAS617-6&amp;PLANT=50&amp;ORGANIZATION=all&amp;MEMORY=FALSE&amp;DATABASE=MAIN&amp;SSO=TRUE&amp;ACTION=QUERY"/>
    <hyperlink ref="C24" r:id="rId23" display="https://mroapps.hill.af.mil/componentWhereUsed/index.asp?REMEMBER=FALSE&amp;PARENTORG=100&amp;ITEMNO=MS21902D6&amp;PLANT=50&amp;ORGANIZATION=all&amp;MEMORY=FALSE&amp;DATABASE=MAIN&amp;SSO=TRUE&amp;ACTION=QUERY"/>
    <hyperlink ref="C31" r:id="rId24" display="https://mroapps.hill.af.mil/componentWhereUsed/index.asp?REMEMBER=FALSE&amp;PARENTORG=100&amp;ITEMNO=AS3578-033&amp;PLANT=50&amp;ORGANIZATION=all&amp;MEMORY=FALSE&amp;DATABASE=MAIN&amp;SSO=TRUE&amp;ACTION=QUERY"/>
    <hyperlink ref="C35" r:id="rId25" display="https://mroapps.hill.af.mil/componentWhereUsed/index.asp?REMEMBER=FALSE&amp;PARENTORG=100&amp;ITEMNO=29349-1&amp;PLANT=50&amp;ORGANIZATION=all&amp;MEMORY=FALSE&amp;DATABASE=MAIN&amp;SSO=TRUE&amp;ACTION=QUERY"/>
    <hyperlink ref="C30" r:id="rId26" display="https://mroapps.hill.af.mil/componentWhereUsed/index.asp?REMEMBER=FALSE&amp;PARENTORG=100&amp;ITEMNO=29348&amp;PLANT=50&amp;ORGANIZATION=all&amp;MEMORY=FALSE&amp;DATABASE=MAIN&amp;SSO=TRUE&amp;ACTION=QUERY"/>
    <hyperlink ref="C13" r:id="rId27" display="https://mroapps.hill.af.mil/componentWhereUsed/index.asp?REMEMBER=FALSE&amp;PARENTORG=100&amp;ITEMNO=MS28775-014&amp;PLANT=50&amp;ORGANIZATION=all&amp;MEMORY=FALSE&amp;DATABASE=MAIN&amp;SSO=TRUE&amp;ACTION=QUERY"/>
    <hyperlink ref="C37" r:id="rId28" display="https://mroapps.hill.af.mil/componentWhereUsed/index.asp?REMEMBER=FALSE&amp;PARENTORG=100&amp;ITEMNO=MS20073-04-22&amp;PLANT=50&amp;ORGANIZATION=all&amp;MEMORY=FALSE&amp;DATABASE=MAIN&amp;SSO=TRUE&amp;ACTION=QUERY"/>
    <hyperlink ref="C28" r:id="rId29" display="https://mroapps.hill.af.mil/componentWhereUsed/index.asp?REMEMBER=FALSE&amp;PARENTORG=100&amp;ITEMNO=MS28778-912&amp;PLANT=50&amp;ORGANIZATION=all&amp;MEMORY=FALSE&amp;DATABASE=MAIN&amp;SSO=TRUE&amp;ACTION=QUERY"/>
    <hyperlink ref="C11" r:id="rId30" display="https://mroapps.hill.af.mil/componentWhereUsed/index.asp?REMEMBER=FALSE&amp;PARENTORG=100&amp;ITEMNO=MS28778-908&amp;PLANT=50&amp;ORGANIZATION=all&amp;MEMORY=FALSE&amp;DATABASE=MAIN&amp;SSO=TRUE&amp;ACTION=QUERY"/>
    <hyperlink ref="C23" r:id="rId31" display="https://mroapps.hill.af.mil/componentWhereUsed/index.asp?REMEMBER=FALSE&amp;PARENTORG=100&amp;ITEMNO=AN814-8D&amp;PLANT=50&amp;ORGANIZATION=all&amp;MEMORY=FALSE&amp;DATABASE=MAIN&amp;SSO=TRUE&amp;ACTION=QUERY"/>
    <hyperlink ref="C18" r:id="rId32" display="https://mroapps.hill.af.mil/componentWhereUsed/index.asp?REMEMBER=FALSE&amp;PARENTORG=100&amp;ITEMNO=MS28775-136&amp;PLANT=50&amp;ORGANIZATION=all&amp;MEMORY=FALSE&amp;DATABASE=MAIN&amp;SSO=TRUE&amp;ACTION=QUERY"/>
    <hyperlink ref="C27" r:id="rId33" display="https://mroapps.hill.af.mil/componentWhereUsed/index.asp?REMEMBER=FALSE&amp;PARENTORG=100&amp;ITEMNO=MS28774-136&amp;PLANT=50&amp;ORGANIZATION=all&amp;MEMORY=FALSE&amp;DATABASE=MAIN&amp;SSO=TRUE&amp;ACTION=QUERY"/>
    <hyperlink ref="C48" r:id="rId34" display="https://mroapps.hill.af.mil/componentWhereUsed/index.asp?REMEMBER=FALSE&amp;PARENTORG=100&amp;ITEMNO=MS28775-016&amp;PLANT=50&amp;ORGANIZATION=all&amp;MEMORY=FALSE&amp;DATABASE=MAIN&amp;SSO=TRUE&amp;ACTION=QUERY"/>
    <hyperlink ref="C45" r:id="rId35" display="https://mroapps.hill.af.mil/componentWhereUsed/index.asp?REMEMBER=FALSE&amp;PARENTORG=100&amp;ITEMNO=NAS617-8&amp;PLANT=50&amp;ORGANIZATION=all&amp;MEMORY=FALSE&amp;DATABASE=MAIN&amp;SSO=TRUE&amp;ACTION=QUERY"/>
  </hyperlinks>
  <pageMargins left="0.7" right="0.7" top="0.75" bottom="0.75" header="0.3" footer="0.3"/>
  <pageSetup orientation="landscape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sqref="A1:H4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.5703125" customWidth="1"/>
    <col min="7" max="7" width="9.28515625" bestFit="1" customWidth="1"/>
    <col min="8" max="8" width="12" bestFit="1" customWidth="1"/>
  </cols>
  <sheetData>
    <row r="1" spans="1:8" x14ac:dyDescent="0.2">
      <c r="A1" s="16"/>
      <c r="B1" s="16"/>
      <c r="C1" s="52" t="s">
        <v>3</v>
      </c>
      <c r="D1" s="18" t="s">
        <v>156</v>
      </c>
      <c r="E1" s="19"/>
      <c r="F1" s="19"/>
      <c r="G1" s="20" t="s">
        <v>4</v>
      </c>
      <c r="H1" s="23" t="s">
        <v>209</v>
      </c>
    </row>
    <row r="2" spans="1:8" x14ac:dyDescent="0.2">
      <c r="A2" s="16"/>
      <c r="B2" s="16"/>
      <c r="C2" s="52" t="s">
        <v>6</v>
      </c>
      <c r="D2" s="55" t="s">
        <v>157</v>
      </c>
      <c r="E2" s="56"/>
      <c r="F2" s="19"/>
      <c r="G2" s="20" t="s">
        <v>7</v>
      </c>
      <c r="H2" s="47">
        <v>42241</v>
      </c>
    </row>
    <row r="3" spans="1:8" x14ac:dyDescent="0.2">
      <c r="A3" s="16"/>
      <c r="B3" s="16"/>
      <c r="C3" s="52" t="s">
        <v>8</v>
      </c>
      <c r="D3" s="22" t="s">
        <v>21</v>
      </c>
      <c r="E3" s="23" t="s">
        <v>207</v>
      </c>
      <c r="F3" s="19"/>
      <c r="G3" s="19"/>
      <c r="H3" s="19"/>
    </row>
    <row r="4" spans="1:8" x14ac:dyDescent="0.2">
      <c r="A4" s="16"/>
      <c r="B4" s="16"/>
      <c r="C4" s="52" t="s">
        <v>9</v>
      </c>
      <c r="D4" s="3" t="s">
        <v>22</v>
      </c>
      <c r="E4" s="52"/>
      <c r="F4" s="19"/>
      <c r="G4" s="19"/>
      <c r="H4" s="19"/>
    </row>
    <row r="5" spans="1:8" x14ac:dyDescent="0.2">
      <c r="A5" s="16"/>
      <c r="B5" s="23" t="s">
        <v>17</v>
      </c>
      <c r="C5" s="52" t="s">
        <v>10</v>
      </c>
      <c r="D5" s="57" t="s">
        <v>210</v>
      </c>
      <c r="E5" s="58"/>
      <c r="F5" s="58"/>
      <c r="G5" s="19"/>
      <c r="H5" s="19"/>
    </row>
    <row r="6" spans="1:8" x14ac:dyDescent="0.2">
      <c r="A6" s="16"/>
      <c r="B6" s="23" t="s">
        <v>23</v>
      </c>
      <c r="C6" s="52" t="s">
        <v>11</v>
      </c>
      <c r="D6" s="22">
        <v>192</v>
      </c>
      <c r="E6" s="23" t="s">
        <v>158</v>
      </c>
      <c r="F6" s="19"/>
      <c r="G6" s="19"/>
      <c r="H6" s="19"/>
    </row>
    <row r="7" spans="1:8" x14ac:dyDescent="0.2">
      <c r="A7" s="16"/>
      <c r="B7" s="16"/>
      <c r="C7" s="52" t="s">
        <v>12</v>
      </c>
      <c r="D7" s="22">
        <v>16</v>
      </c>
      <c r="F7" s="19"/>
      <c r="G7" s="19"/>
      <c r="H7" s="19"/>
    </row>
    <row r="8" spans="1:8" x14ac:dyDescent="0.2">
      <c r="A8" s="16"/>
      <c r="B8" s="16"/>
      <c r="C8" s="52"/>
      <c r="D8" s="22"/>
      <c r="E8" s="19"/>
      <c r="F8" s="19"/>
      <c r="G8" s="19"/>
      <c r="H8" s="19"/>
    </row>
    <row r="9" spans="1:8" x14ac:dyDescent="0.2">
      <c r="A9" s="7" t="s">
        <v>14</v>
      </c>
      <c r="B9" s="7" t="s">
        <v>16</v>
      </c>
      <c r="C9" s="7" t="s">
        <v>18</v>
      </c>
      <c r="D9" s="6" t="s">
        <v>0</v>
      </c>
      <c r="E9" s="7" t="s">
        <v>1</v>
      </c>
      <c r="F9" s="7" t="s">
        <v>2</v>
      </c>
      <c r="G9" s="7" t="s">
        <v>20</v>
      </c>
      <c r="H9" s="7" t="s">
        <v>15</v>
      </c>
    </row>
    <row r="10" spans="1:8" x14ac:dyDescent="0.2">
      <c r="A10" s="8">
        <v>1</v>
      </c>
      <c r="B10" s="7" t="s">
        <v>165</v>
      </c>
      <c r="C10" s="8" t="s">
        <v>56</v>
      </c>
      <c r="D10" s="15">
        <v>5331008045695</v>
      </c>
      <c r="E10" s="8" t="s">
        <v>52</v>
      </c>
      <c r="F10" s="48">
        <v>2</v>
      </c>
      <c r="G10" s="8">
        <f t="shared" ref="G10:G48" si="0">F10*1</f>
        <v>2</v>
      </c>
      <c r="H10" s="8" t="s">
        <v>124</v>
      </c>
    </row>
    <row r="11" spans="1:8" x14ac:dyDescent="0.2">
      <c r="A11" s="8">
        <v>2</v>
      </c>
      <c r="B11" s="7" t="s">
        <v>168</v>
      </c>
      <c r="C11" s="8" t="s">
        <v>139</v>
      </c>
      <c r="D11" s="15">
        <v>5331008080794</v>
      </c>
      <c r="E11" s="8" t="s">
        <v>52</v>
      </c>
      <c r="F11" s="48">
        <v>1</v>
      </c>
      <c r="G11" s="8">
        <f t="shared" si="0"/>
        <v>1</v>
      </c>
      <c r="H11" s="8" t="s">
        <v>124</v>
      </c>
    </row>
    <row r="12" spans="1:8" x14ac:dyDescent="0.2">
      <c r="A12" s="8">
        <v>3</v>
      </c>
      <c r="B12" s="7" t="s">
        <v>163</v>
      </c>
      <c r="C12" s="8" t="s">
        <v>53</v>
      </c>
      <c r="D12" s="15">
        <v>5331008052966</v>
      </c>
      <c r="E12" s="8" t="s">
        <v>52</v>
      </c>
      <c r="F12" s="48">
        <v>2</v>
      </c>
      <c r="G12" s="8">
        <f t="shared" si="0"/>
        <v>2</v>
      </c>
      <c r="H12" s="8" t="s">
        <v>124</v>
      </c>
    </row>
    <row r="13" spans="1:8" x14ac:dyDescent="0.2">
      <c r="A13" s="8">
        <v>4</v>
      </c>
      <c r="B13" s="7" t="s">
        <v>167</v>
      </c>
      <c r="C13" s="8" t="s">
        <v>145</v>
      </c>
      <c r="D13" s="15">
        <v>5331005841840</v>
      </c>
      <c r="E13" s="8" t="s">
        <v>52</v>
      </c>
      <c r="F13" s="48">
        <v>2</v>
      </c>
      <c r="G13" s="8">
        <f t="shared" si="0"/>
        <v>2</v>
      </c>
      <c r="H13" s="8" t="s">
        <v>124</v>
      </c>
    </row>
    <row r="14" spans="1:8" x14ac:dyDescent="0.2">
      <c r="A14" s="8">
        <v>5</v>
      </c>
      <c r="B14" s="7" t="s">
        <v>164</v>
      </c>
      <c r="C14" s="8" t="s">
        <v>139</v>
      </c>
      <c r="D14" s="15">
        <v>5331000062249</v>
      </c>
      <c r="E14" s="8" t="s">
        <v>52</v>
      </c>
      <c r="F14" s="48">
        <v>2</v>
      </c>
      <c r="G14" s="8">
        <f t="shared" si="0"/>
        <v>2</v>
      </c>
      <c r="H14" s="8" t="s">
        <v>124</v>
      </c>
    </row>
    <row r="15" spans="1:8" x14ac:dyDescent="0.2">
      <c r="A15" s="50">
        <v>6</v>
      </c>
      <c r="B15" s="6" t="s">
        <v>201</v>
      </c>
      <c r="C15" s="50" t="s">
        <v>202</v>
      </c>
      <c r="D15" s="15">
        <v>5310001670814</v>
      </c>
      <c r="E15" s="50" t="s">
        <v>205</v>
      </c>
      <c r="F15" s="50">
        <v>6</v>
      </c>
      <c r="G15" s="50">
        <f t="shared" si="0"/>
        <v>6</v>
      </c>
      <c r="H15" s="51" t="s">
        <v>121</v>
      </c>
    </row>
    <row r="16" spans="1:8" x14ac:dyDescent="0.2">
      <c r="A16" s="8">
        <v>7</v>
      </c>
      <c r="B16" s="7" t="s">
        <v>161</v>
      </c>
      <c r="C16" s="8" t="s">
        <v>112</v>
      </c>
      <c r="D16" s="15">
        <v>5310008071468</v>
      </c>
      <c r="E16" s="8" t="s">
        <v>57</v>
      </c>
      <c r="F16" s="48">
        <v>18</v>
      </c>
      <c r="G16" s="8">
        <f t="shared" si="0"/>
        <v>18</v>
      </c>
      <c r="H16" s="8" t="s">
        <v>50</v>
      </c>
    </row>
    <row r="17" spans="1:8" x14ac:dyDescent="0.2">
      <c r="A17" s="50">
        <v>8</v>
      </c>
      <c r="B17" s="6" t="s">
        <v>199</v>
      </c>
      <c r="C17" s="50" t="s">
        <v>200</v>
      </c>
      <c r="D17" s="15">
        <v>5331002518839</v>
      </c>
      <c r="E17" s="8" t="s">
        <v>52</v>
      </c>
      <c r="F17" s="50">
        <v>2</v>
      </c>
      <c r="G17" s="50">
        <f t="shared" si="0"/>
        <v>2</v>
      </c>
      <c r="H17" s="51" t="s">
        <v>124</v>
      </c>
    </row>
    <row r="18" spans="1:8" x14ac:dyDescent="0.2">
      <c r="A18" s="8">
        <v>9</v>
      </c>
      <c r="B18" s="7" t="s">
        <v>169</v>
      </c>
      <c r="C18" s="8" t="s">
        <v>149</v>
      </c>
      <c r="D18" s="15">
        <v>5331008184591</v>
      </c>
      <c r="E18" s="8" t="s">
        <v>52</v>
      </c>
      <c r="F18" s="48">
        <v>1</v>
      </c>
      <c r="G18" s="8">
        <f t="shared" si="0"/>
        <v>1</v>
      </c>
      <c r="H18" s="8" t="s">
        <v>124</v>
      </c>
    </row>
    <row r="19" spans="1:8" x14ac:dyDescent="0.2">
      <c r="A19" s="8">
        <v>10</v>
      </c>
      <c r="B19" s="7" t="s">
        <v>162</v>
      </c>
      <c r="C19" s="8" t="s">
        <v>135</v>
      </c>
      <c r="D19" s="15">
        <v>5310008071469</v>
      </c>
      <c r="E19" s="8" t="s">
        <v>57</v>
      </c>
      <c r="F19" s="48">
        <v>26</v>
      </c>
      <c r="G19" s="8">
        <f t="shared" si="0"/>
        <v>26</v>
      </c>
      <c r="H19" s="8" t="s">
        <v>137</v>
      </c>
    </row>
    <row r="20" spans="1:8" x14ac:dyDescent="0.2">
      <c r="A20" s="8">
        <v>11</v>
      </c>
      <c r="B20" s="6" t="s">
        <v>159</v>
      </c>
      <c r="C20" s="8" t="s">
        <v>76</v>
      </c>
      <c r="D20" s="15">
        <v>5310006382605</v>
      </c>
      <c r="E20" s="8" t="s">
        <v>57</v>
      </c>
      <c r="F20" s="48">
        <v>1</v>
      </c>
      <c r="G20" s="8">
        <f t="shared" si="0"/>
        <v>1</v>
      </c>
      <c r="H20" s="8" t="s">
        <v>34</v>
      </c>
    </row>
    <row r="21" spans="1:8" x14ac:dyDescent="0.2">
      <c r="A21" s="8">
        <v>12</v>
      </c>
      <c r="B21" s="7" t="s">
        <v>166</v>
      </c>
      <c r="C21" s="8" t="s">
        <v>143</v>
      </c>
      <c r="D21" s="15">
        <v>5331005769925</v>
      </c>
      <c r="E21" s="8" t="s">
        <v>52</v>
      </c>
      <c r="F21" s="48">
        <v>2</v>
      </c>
      <c r="G21" s="8">
        <f t="shared" si="0"/>
        <v>2</v>
      </c>
      <c r="H21" s="8" t="s">
        <v>124</v>
      </c>
    </row>
    <row r="22" spans="1:8" ht="12.75" customHeight="1" x14ac:dyDescent="0.2">
      <c r="A22" s="8">
        <v>13</v>
      </c>
      <c r="B22" s="7" t="s">
        <v>160</v>
      </c>
      <c r="C22" s="45" t="s">
        <v>95</v>
      </c>
      <c r="D22" s="45">
        <v>5310011230913</v>
      </c>
      <c r="E22" s="8" t="s">
        <v>41</v>
      </c>
      <c r="F22" s="48">
        <v>30</v>
      </c>
      <c r="G22" s="8">
        <f t="shared" si="0"/>
        <v>30</v>
      </c>
      <c r="H22" s="8" t="s">
        <v>45</v>
      </c>
    </row>
    <row r="23" spans="1:8" x14ac:dyDescent="0.2">
      <c r="A23" s="8">
        <v>14</v>
      </c>
      <c r="B23" s="6" t="s">
        <v>171</v>
      </c>
      <c r="C23" s="8" t="s">
        <v>70</v>
      </c>
      <c r="D23" s="15">
        <v>5365002870101</v>
      </c>
      <c r="E23" s="8" t="s">
        <v>71</v>
      </c>
      <c r="F23" s="48">
        <v>1</v>
      </c>
      <c r="G23" s="8">
        <f t="shared" si="0"/>
        <v>1</v>
      </c>
      <c r="H23" s="8" t="s">
        <v>38</v>
      </c>
    </row>
    <row r="24" spans="1:8" x14ac:dyDescent="0.2">
      <c r="A24" s="8">
        <v>15</v>
      </c>
      <c r="B24" s="6" t="s">
        <v>172</v>
      </c>
      <c r="C24" s="8" t="s">
        <v>73</v>
      </c>
      <c r="D24" s="15">
        <v>4730002896089</v>
      </c>
      <c r="E24" s="8" t="s">
        <v>74</v>
      </c>
      <c r="F24" s="48">
        <v>1</v>
      </c>
      <c r="G24" s="8">
        <f t="shared" si="0"/>
        <v>1</v>
      </c>
      <c r="H24" s="8" t="s">
        <v>39</v>
      </c>
    </row>
    <row r="25" spans="1:8" x14ac:dyDescent="0.2">
      <c r="A25" s="8">
        <v>16</v>
      </c>
      <c r="B25" s="6" t="s">
        <v>173</v>
      </c>
      <c r="C25" s="48">
        <v>6556</v>
      </c>
      <c r="D25" s="15">
        <v>5330010347268</v>
      </c>
      <c r="E25" s="8" t="s">
        <v>79</v>
      </c>
      <c r="F25" s="48">
        <v>1</v>
      </c>
      <c r="G25" s="8">
        <f t="shared" si="0"/>
        <v>1</v>
      </c>
      <c r="H25" s="8" t="s">
        <v>35</v>
      </c>
    </row>
    <row r="26" spans="1:8" x14ac:dyDescent="0.2">
      <c r="A26" s="8">
        <v>17</v>
      </c>
      <c r="B26" s="6" t="s">
        <v>174</v>
      </c>
      <c r="C26" s="8" t="s">
        <v>81</v>
      </c>
      <c r="D26" s="15">
        <v>5310005668871</v>
      </c>
      <c r="E26" s="8" t="s">
        <v>41</v>
      </c>
      <c r="F26" s="48">
        <v>1</v>
      </c>
      <c r="G26" s="8">
        <f t="shared" si="0"/>
        <v>1</v>
      </c>
      <c r="H26" s="8" t="s">
        <v>31</v>
      </c>
    </row>
    <row r="27" spans="1:8" x14ac:dyDescent="0.2">
      <c r="A27" s="8">
        <v>18</v>
      </c>
      <c r="B27" s="6" t="s">
        <v>175</v>
      </c>
      <c r="C27" s="8" t="s">
        <v>83</v>
      </c>
      <c r="D27" s="15">
        <v>5330008428342</v>
      </c>
      <c r="E27" s="8" t="s">
        <v>198</v>
      </c>
      <c r="F27" s="48">
        <v>1</v>
      </c>
      <c r="G27" s="8">
        <f t="shared" si="0"/>
        <v>1</v>
      </c>
      <c r="H27" s="8" t="s">
        <v>33</v>
      </c>
    </row>
    <row r="28" spans="1:8" x14ac:dyDescent="0.2">
      <c r="A28" s="8">
        <v>19</v>
      </c>
      <c r="B28" s="6" t="s">
        <v>176</v>
      </c>
      <c r="C28" s="8" t="s">
        <v>84</v>
      </c>
      <c r="D28" s="15">
        <v>5365002788804</v>
      </c>
      <c r="E28" s="8" t="s">
        <v>85</v>
      </c>
      <c r="F28" s="8">
        <v>1</v>
      </c>
      <c r="G28" s="8">
        <f t="shared" si="0"/>
        <v>1</v>
      </c>
      <c r="H28" s="8" t="s">
        <v>30</v>
      </c>
    </row>
    <row r="29" spans="1:8" x14ac:dyDescent="0.2">
      <c r="A29" s="8">
        <v>20</v>
      </c>
      <c r="B29" s="6" t="s">
        <v>177</v>
      </c>
      <c r="C29" s="8">
        <v>64448</v>
      </c>
      <c r="D29" s="15">
        <v>5330007363058</v>
      </c>
      <c r="E29" s="8" t="s">
        <v>86</v>
      </c>
      <c r="F29" s="8">
        <v>1</v>
      </c>
      <c r="G29" s="8">
        <f t="shared" si="0"/>
        <v>1</v>
      </c>
      <c r="H29" s="8" t="s">
        <v>37</v>
      </c>
    </row>
    <row r="30" spans="1:8" x14ac:dyDescent="0.2">
      <c r="A30" s="8">
        <v>21</v>
      </c>
      <c r="B30" s="6" t="s">
        <v>178</v>
      </c>
      <c r="C30" s="8" t="s">
        <v>87</v>
      </c>
      <c r="D30" s="15">
        <v>4730015425455</v>
      </c>
      <c r="E30" s="8" t="s">
        <v>88</v>
      </c>
      <c r="F30" s="8">
        <v>2</v>
      </c>
      <c r="G30" s="8">
        <f t="shared" si="0"/>
        <v>2</v>
      </c>
      <c r="H30" s="8" t="s">
        <v>36</v>
      </c>
    </row>
    <row r="31" spans="1:8" x14ac:dyDescent="0.2">
      <c r="A31" s="8">
        <v>22</v>
      </c>
      <c r="B31" s="6" t="s">
        <v>179</v>
      </c>
      <c r="C31" s="8" t="s">
        <v>91</v>
      </c>
      <c r="D31" s="15">
        <v>5331007024725</v>
      </c>
      <c r="E31" s="8" t="s">
        <v>52</v>
      </c>
      <c r="F31" s="48">
        <v>1</v>
      </c>
      <c r="G31" s="8">
        <f t="shared" si="0"/>
        <v>1</v>
      </c>
      <c r="H31" s="8" t="s">
        <v>124</v>
      </c>
    </row>
    <row r="32" spans="1:8" x14ac:dyDescent="0.2">
      <c r="A32" s="8">
        <v>23</v>
      </c>
      <c r="B32" s="6" t="s">
        <v>180</v>
      </c>
      <c r="C32" s="8" t="s">
        <v>93</v>
      </c>
      <c r="D32" s="15">
        <v>5315009277893</v>
      </c>
      <c r="E32" s="8" t="s">
        <v>94</v>
      </c>
      <c r="F32" s="48">
        <v>1</v>
      </c>
      <c r="G32" s="8">
        <f t="shared" si="0"/>
        <v>1</v>
      </c>
      <c r="H32" s="8" t="s">
        <v>44</v>
      </c>
    </row>
    <row r="33" spans="1:8" x14ac:dyDescent="0.2">
      <c r="A33" s="8">
        <v>24</v>
      </c>
      <c r="B33" s="6" t="s">
        <v>181</v>
      </c>
      <c r="C33" s="8" t="s">
        <v>98</v>
      </c>
      <c r="D33" s="15">
        <v>5306001822027</v>
      </c>
      <c r="E33" s="8" t="s">
        <v>99</v>
      </c>
      <c r="F33" s="48">
        <v>12</v>
      </c>
      <c r="G33" s="8">
        <f t="shared" si="0"/>
        <v>12</v>
      </c>
      <c r="H33" s="8" t="s">
        <v>46</v>
      </c>
    </row>
    <row r="34" spans="1:8" x14ac:dyDescent="0.2">
      <c r="A34" s="8">
        <v>25</v>
      </c>
      <c r="B34" s="6" t="s">
        <v>182</v>
      </c>
      <c r="C34" s="8" t="s">
        <v>100</v>
      </c>
      <c r="D34" s="15">
        <v>4730015429033</v>
      </c>
      <c r="E34" s="8" t="s">
        <v>101</v>
      </c>
      <c r="F34" s="48">
        <v>2</v>
      </c>
      <c r="G34" s="8">
        <f t="shared" si="0"/>
        <v>2</v>
      </c>
      <c r="H34" s="8" t="s">
        <v>47</v>
      </c>
    </row>
    <row r="35" spans="1:8" x14ac:dyDescent="0.2">
      <c r="A35" s="8">
        <v>26</v>
      </c>
      <c r="B35" s="6" t="s">
        <v>183</v>
      </c>
      <c r="C35" s="8" t="s">
        <v>103</v>
      </c>
      <c r="D35" s="15">
        <v>4730006843578</v>
      </c>
      <c r="E35" s="8" t="s">
        <v>104</v>
      </c>
      <c r="F35" s="48">
        <v>2</v>
      </c>
      <c r="G35" s="8">
        <f t="shared" si="0"/>
        <v>2</v>
      </c>
      <c r="H35" s="8" t="s">
        <v>48</v>
      </c>
    </row>
    <row r="36" spans="1:8" x14ac:dyDescent="0.2">
      <c r="A36" s="8">
        <v>27</v>
      </c>
      <c r="B36" s="6" t="s">
        <v>184</v>
      </c>
      <c r="C36" s="8" t="s">
        <v>106</v>
      </c>
      <c r="D36" s="15">
        <v>5310002083447</v>
      </c>
      <c r="E36" s="8" t="s">
        <v>57</v>
      </c>
      <c r="F36" s="48">
        <v>1</v>
      </c>
      <c r="G36" s="8">
        <f t="shared" si="0"/>
        <v>1</v>
      </c>
      <c r="H36" s="8" t="s">
        <v>107</v>
      </c>
    </row>
    <row r="37" spans="1:8" x14ac:dyDescent="0.2">
      <c r="A37" s="8">
        <v>28</v>
      </c>
      <c r="B37" s="6" t="s">
        <v>185</v>
      </c>
      <c r="C37" s="8" t="s">
        <v>109</v>
      </c>
      <c r="D37" s="15">
        <v>5306001510724</v>
      </c>
      <c r="E37" s="8" t="s">
        <v>110</v>
      </c>
      <c r="F37" s="48">
        <v>2</v>
      </c>
      <c r="G37" s="8">
        <f t="shared" si="0"/>
        <v>2</v>
      </c>
      <c r="H37" s="8" t="s">
        <v>49</v>
      </c>
    </row>
    <row r="38" spans="1:8" x14ac:dyDescent="0.2">
      <c r="A38" s="8">
        <v>29</v>
      </c>
      <c r="B38" s="6" t="s">
        <v>186</v>
      </c>
      <c r="C38" s="8" t="s">
        <v>115</v>
      </c>
      <c r="D38" s="15">
        <v>4730002892698</v>
      </c>
      <c r="E38" s="8" t="s">
        <v>116</v>
      </c>
      <c r="F38" s="48">
        <v>1</v>
      </c>
      <c r="G38" s="8">
        <f t="shared" si="0"/>
        <v>1</v>
      </c>
      <c r="H38" s="8" t="s">
        <v>51</v>
      </c>
    </row>
    <row r="39" spans="1:8" x14ac:dyDescent="0.2">
      <c r="A39" s="8">
        <v>30</v>
      </c>
      <c r="B39" s="6" t="s">
        <v>187</v>
      </c>
      <c r="C39" s="8" t="s">
        <v>123</v>
      </c>
      <c r="D39" s="15">
        <v>5331009642553</v>
      </c>
      <c r="E39" s="8" t="s">
        <v>52</v>
      </c>
      <c r="F39" s="48">
        <v>1</v>
      </c>
      <c r="G39" s="8">
        <f t="shared" si="0"/>
        <v>1</v>
      </c>
      <c r="H39" s="8" t="s">
        <v>124</v>
      </c>
    </row>
    <row r="40" spans="1:8" x14ac:dyDescent="0.2">
      <c r="A40" s="8">
        <v>31</v>
      </c>
      <c r="B40" s="6" t="s">
        <v>188</v>
      </c>
      <c r="C40" s="8" t="s">
        <v>126</v>
      </c>
      <c r="D40" s="15">
        <v>5331006182518</v>
      </c>
      <c r="E40" s="8" t="s">
        <v>52</v>
      </c>
      <c r="F40" s="48">
        <v>1</v>
      </c>
      <c r="G40" s="8">
        <f t="shared" si="0"/>
        <v>1</v>
      </c>
      <c r="H40" s="8" t="s">
        <v>124</v>
      </c>
    </row>
    <row r="41" spans="1:8" x14ac:dyDescent="0.2">
      <c r="A41" s="8">
        <v>32</v>
      </c>
      <c r="B41" s="6" t="s">
        <v>189</v>
      </c>
      <c r="C41" s="8" t="s">
        <v>128</v>
      </c>
      <c r="D41" s="15">
        <v>1650010307939</v>
      </c>
      <c r="E41" s="8" t="s">
        <v>129</v>
      </c>
      <c r="F41" s="48">
        <v>12</v>
      </c>
      <c r="G41" s="8">
        <f t="shared" si="0"/>
        <v>12</v>
      </c>
      <c r="H41" s="8" t="s">
        <v>124</v>
      </c>
    </row>
    <row r="42" spans="1:8" x14ac:dyDescent="0.2">
      <c r="A42" s="8">
        <v>33</v>
      </c>
      <c r="B42" s="6" t="s">
        <v>190</v>
      </c>
      <c r="C42" s="8" t="s">
        <v>130</v>
      </c>
      <c r="D42" s="15">
        <v>5365002000580</v>
      </c>
      <c r="E42" s="8" t="s">
        <v>131</v>
      </c>
      <c r="F42" s="48">
        <v>1</v>
      </c>
      <c r="G42" s="8">
        <f t="shared" si="0"/>
        <v>1</v>
      </c>
      <c r="H42" s="8" t="s">
        <v>124</v>
      </c>
    </row>
    <row r="43" spans="1:8" x14ac:dyDescent="0.2">
      <c r="A43" s="8">
        <v>34</v>
      </c>
      <c r="B43" s="6" t="s">
        <v>191</v>
      </c>
      <c r="C43" s="8" t="s">
        <v>133</v>
      </c>
      <c r="D43" s="15">
        <v>5331011178833</v>
      </c>
      <c r="E43" s="8" t="s">
        <v>52</v>
      </c>
      <c r="F43" s="48">
        <v>1</v>
      </c>
      <c r="G43" s="8">
        <f t="shared" si="0"/>
        <v>1</v>
      </c>
      <c r="H43" s="8" t="s">
        <v>124</v>
      </c>
    </row>
    <row r="44" spans="1:8" x14ac:dyDescent="0.2">
      <c r="A44" s="8">
        <v>35</v>
      </c>
      <c r="B44" s="6" t="s">
        <v>192</v>
      </c>
      <c r="C44" s="8" t="s">
        <v>141</v>
      </c>
      <c r="D44" s="15">
        <v>5331005312070</v>
      </c>
      <c r="E44" s="8" t="s">
        <v>52</v>
      </c>
      <c r="F44" s="48">
        <v>1</v>
      </c>
      <c r="G44" s="8">
        <f t="shared" si="0"/>
        <v>1</v>
      </c>
      <c r="H44" s="8" t="s">
        <v>124</v>
      </c>
    </row>
    <row r="45" spans="1:8" x14ac:dyDescent="0.2">
      <c r="A45" s="8">
        <v>36</v>
      </c>
      <c r="B45" s="6" t="s">
        <v>193</v>
      </c>
      <c r="C45" s="8" t="s">
        <v>153</v>
      </c>
      <c r="D45" s="15">
        <v>5331005312068</v>
      </c>
      <c r="E45" s="8" t="s">
        <v>52</v>
      </c>
      <c r="F45" s="48">
        <v>2</v>
      </c>
      <c r="G45" s="8">
        <f t="shared" si="0"/>
        <v>2</v>
      </c>
      <c r="H45" s="8" t="s">
        <v>124</v>
      </c>
    </row>
    <row r="46" spans="1:8" x14ac:dyDescent="0.2">
      <c r="A46" s="8">
        <v>37</v>
      </c>
      <c r="B46" s="6" t="s">
        <v>194</v>
      </c>
      <c r="C46" s="8" t="s">
        <v>119</v>
      </c>
      <c r="D46" s="15">
        <v>3110005545715</v>
      </c>
      <c r="E46" s="8" t="s">
        <v>120</v>
      </c>
      <c r="F46" s="48">
        <v>1</v>
      </c>
      <c r="G46" s="8">
        <f t="shared" si="0"/>
        <v>1</v>
      </c>
      <c r="H46" s="8" t="s">
        <v>121</v>
      </c>
    </row>
    <row r="47" spans="1:8" x14ac:dyDescent="0.2">
      <c r="A47" s="50">
        <v>38</v>
      </c>
      <c r="B47" s="6" t="s">
        <v>203</v>
      </c>
      <c r="C47" s="50" t="s">
        <v>204</v>
      </c>
      <c r="D47" s="15">
        <v>5310005157449</v>
      </c>
      <c r="E47" s="50" t="s">
        <v>205</v>
      </c>
      <c r="F47" s="50">
        <v>14</v>
      </c>
      <c r="G47" s="50">
        <f t="shared" si="0"/>
        <v>14</v>
      </c>
      <c r="H47" s="51" t="s">
        <v>51</v>
      </c>
    </row>
    <row r="48" spans="1:8" x14ac:dyDescent="0.2">
      <c r="A48" s="8">
        <v>39</v>
      </c>
      <c r="B48" s="7" t="s">
        <v>196</v>
      </c>
      <c r="C48" s="8" t="s">
        <v>151</v>
      </c>
      <c r="D48" s="15">
        <v>5331006843419</v>
      </c>
      <c r="E48" s="8" t="s">
        <v>52</v>
      </c>
      <c r="F48" s="48">
        <v>1</v>
      </c>
      <c r="G48" s="8">
        <f t="shared" si="0"/>
        <v>1</v>
      </c>
      <c r="H48" s="8" t="s">
        <v>124</v>
      </c>
    </row>
  </sheetData>
  <mergeCells count="2">
    <mergeCell ref="D2:E2"/>
    <mergeCell ref="D5:F5"/>
  </mergeCells>
  <hyperlinks>
    <hyperlink ref="C25" r:id="rId1" display="https://mroapps.hill.af.mil/componentWhereUsed/index.asp?REMEMBER=FALSE&amp;PARENTORG=100&amp;ITEMNO=6556&amp;PLANT=50&amp;ORGANIZATION=all&amp;MEMORY=FALSE&amp;DATABASE=MAIN&amp;SSO=TRUE&amp;ACTION=QUERY"/>
    <hyperlink ref="C39" r:id="rId2" display="https://mroapps.hill.af.mil/componentWhereUsed/index.asp?REMEMBER=FALSE&amp;PARENTORG=100&amp;ITEMNO=MS29561-136&amp;PLANT=50&amp;ORGANIZATION=all&amp;MEMORY=FALSE&amp;DATABASE=MAIN&amp;SSO=TRUE&amp;ACTION=QUERY"/>
    <hyperlink ref="C40" r:id="rId3" display="https://mroapps.hill.af.mil/componentWhereUsed/index.asp?REMEMBER=FALSE&amp;PARENTORG=100&amp;ITEMNO=MS29561-222&amp;PLANT=50&amp;ORGANIZATION=all&amp;MEMORY=FALSE&amp;DATABASE=MAIN&amp;SSO=TRUE&amp;ACTION=QUERY"/>
    <hyperlink ref="C16" r:id="rId4" display="https://mroapps.hill.af.mil/componentWhereUsed/index.asp?REMEMBER=FALSE&amp;PARENTORG=100&amp;ITEMNO=MS21042-4&amp;PLANT=50&amp;ORGANIZATION=all&amp;MEMORY=FALSE&amp;DATABASE=MAIN&amp;SSO=TRUE&amp;ACTION=QUERY"/>
    <hyperlink ref="C26" r:id="rId5" display="https://mroapps.hill.af.mil/componentWhereUsed/index.asp?REMEMBER=FALSE&amp;PARENTORG=100&amp;ITEMNO=MS172209&amp;PLANT=50&amp;ORGANIZATION=all&amp;MEMORY=FALSE&amp;DATABASE=MAIN&amp;SSO=TRUE&amp;ACTION=QUERY"/>
    <hyperlink ref="C36" r:id="rId6" display="https://mroapps.hill.af.mil/componentWhereUsed/index.asp?REMEMBER=FALSE&amp;PARENTORG=100&amp;ITEMNO=MS172244&amp;PLANT=50&amp;ORGANIZATION=all&amp;MEMORY=FALSE&amp;DATABASE=MAIN&amp;SSO=TRUE&amp;ACTION=QUERY"/>
    <hyperlink ref="C41" r:id="rId7" display="https://mroapps.hill.af.mil/componentWhereUsed/index.asp?REMEMBER=FALSE&amp;PARENTORG=100&amp;ITEMNO=42190D17&amp;PLANT=50&amp;ORGANIZATION=all&amp;MEMORY=FALSE&amp;DATABASE=MAIN&amp;SSO=TRUE&amp;ACTION=QUERY"/>
    <hyperlink ref="C46" r:id="rId8" display="https://mroapps.hill.af.mil/componentWhereUsed/index.asp?REMEMBER=FALSE&amp;PARENTORG=100&amp;ITEMNO=R14&amp;PLANT=50&amp;ORGANIZATION=all&amp;MEMORY=FALSE&amp;DATABASE=MAIN&amp;SSO=TRUE&amp;ACTION=QUERY"/>
    <hyperlink ref="C42" r:id="rId9" display="https://mroapps.hill.af.mil/componentWhereUsed/index.asp?REMEMBER=FALSE&amp;PARENTORG=100&amp;ITEMNO=42190C44-NEW&amp;PLANT=50&amp;ORGANIZATION=all&amp;MEMORY=FALSE&amp;DATABASE=MAIN&amp;SSO=TRUE&amp;ACTION=QUERY"/>
    <hyperlink ref="C43" r:id="rId10" display="https://mroapps.hill.af.mil/componentWhereUsed/index.asp?REMEMBER=FALSE&amp;PARENTORG=100&amp;ITEMNO=MS28775-272&amp;PLANT=50&amp;ORGANIZATION=all&amp;MEMORY=FALSE&amp;DATABASE=MAIN&amp;SSO=TRUE&amp;ACTION=QUERY"/>
    <hyperlink ref="C32" r:id="rId11" display="https://mroapps.hill.af.mil/componentWhereUsed/index.asp?REMEMBER=FALSE&amp;PARENTORG=100&amp;ITEMNO=MS16555-53&amp;PLANT=50&amp;ORGANIZATION=all&amp;MEMORY=FALSE&amp;DATABASE=MAIN&amp;SSO=TRUE&amp;ACTION=QUERY"/>
    <hyperlink ref="C33" r:id="rId12" display="https://mroapps.hill.af.mil/componentWhereUsed/index.asp?REMEMBER=FALSE&amp;PARENTORG=100&amp;ITEMNO=AN5H10A&amp;PLANT=50&amp;ORGANIZATION=all&amp;MEMORY=FALSE&amp;DATABASE=MAIN&amp;SSO=TRUE&amp;ACTION=QUERY"/>
    <hyperlink ref="C22" r:id="rId13" display="https://mroapps.hill.af.mil/componentWhereUsed/index.asp?REMEMBER=FALSE&amp;PARENTORG=100&amp;ITEMNO=AN960PD516&amp;PLANT=50&amp;ORGANIZATION=all&amp;MEMORY=FALSE&amp;DATABASE=MAIN&amp;SSO=TRUE&amp;ACTION=QUERY"/>
    <hyperlink ref="C19" r:id="rId14" display="https://mroapps.hill.af.mil/componentWhereUsed/index.asp?REMEMBER=FALSE&amp;PARENTORG=100&amp;ITEMNO=MS21042-5&amp;PLANT=50&amp;ORGANIZATION=all&amp;MEMORY=FALSE&amp;DATABASE=MAIN&amp;SSO=TRUE&amp;ACTION=QUERY"/>
    <hyperlink ref="C12" r:id="rId15" display="https://mroapps.hill.af.mil/componentWhereUsed/index.asp?REMEMBER=FALSE&amp;PARENTORG=100&amp;ITEMNO=MS28778-4&amp;PLANT=50&amp;ORGANIZATION=all&amp;MEMORY=FALSE&amp;DATABASE=MAIN&amp;SSO=TRUE&amp;ACTION=QUERY"/>
    <hyperlink ref="C14" r:id="rId16" display="https://mroapps.hill.af.mil/componentWhereUsed/index.asp?REMEMBER=FALSE&amp;PARENTORG=100&amp;ITEMNO=MS28778-8&amp;PLANT=50&amp;ORGANIZATION=all&amp;MEMORY=FALSE&amp;DATABASE=MAIN&amp;SSO=TRUE&amp;ACTION=QUERY"/>
    <hyperlink ref="C34" r:id="rId17" display="https://mroapps.hill.af.mil/componentWhereUsed/index.asp?REMEMBER=FALSE&amp;PARENTORG=100&amp;ITEMNO=MS21916-8-6&amp;PLANT=50&amp;ORGANIZATION=all&amp;MEMORY=FALSE&amp;DATABASE=MAIN&amp;SSO=TRUE&amp;ACTION=QUERY"/>
    <hyperlink ref="C10" r:id="rId18" display="https://mroapps.hill.af.mil/componentWhereUsed/index.asp?REMEMBER=FALSE&amp;PARENTORG=100&amp;ITEMNO=MS28778-6&amp;PLANT=50&amp;ORGANIZATION=all&amp;MEMORY=FALSE&amp;DATABASE=MAIN&amp;SSO=TRUE&amp;ACTION=QUERY"/>
    <hyperlink ref="C44" r:id="rId19" display="https://mroapps.hill.af.mil/componentWhereUsed/index.asp?REMEMBER=FALSE&amp;PARENTORG=100&amp;ITEMNO=NAS617-4&amp;PLANT=50&amp;ORGANIZATION=all&amp;MEMORY=FALSE&amp;DATABASE=MAIN&amp;SSO=TRUE&amp;ACTION=QUERY"/>
    <hyperlink ref="C20" r:id="rId20" display="https://mroapps.hill.af.mil/componentWhereUsed/index.asp?REMEMBER=FALSE&amp;PARENTORG=100&amp;ITEMNO=AN924-6D&amp;PLANT=50&amp;ORGANIZATION=all&amp;MEMORY=FALSE&amp;DATABASE=MAIN&amp;SSO=TRUE&amp;ACTION=QUERY"/>
    <hyperlink ref="C38" r:id="rId21" display="https://mroapps.hill.af.mil/componentWhereUsed/index.asp?REMEMBER=FALSE&amp;PARENTORG=100&amp;ITEMNO=MS21909D6&amp;PLANT=50&amp;ORGANIZATION=all&amp;MEMORY=FALSE&amp;DATABASE=MAIN&amp;SSO=TRUE&amp;ACTION=QUERY"/>
    <hyperlink ref="C21" r:id="rId22" display="https://mroapps.hill.af.mil/componentWhereUsed/index.asp?REMEMBER=FALSE&amp;PARENTORG=100&amp;ITEMNO=NAS617-6&amp;PLANT=50&amp;ORGANIZATION=all&amp;MEMORY=FALSE&amp;DATABASE=MAIN&amp;SSO=TRUE&amp;ACTION=QUERY"/>
    <hyperlink ref="C24" r:id="rId23" display="https://mroapps.hill.af.mil/componentWhereUsed/index.asp?REMEMBER=FALSE&amp;PARENTORG=100&amp;ITEMNO=MS21902D6&amp;PLANT=50&amp;ORGANIZATION=all&amp;MEMORY=FALSE&amp;DATABASE=MAIN&amp;SSO=TRUE&amp;ACTION=QUERY"/>
    <hyperlink ref="C31" r:id="rId24" display="https://mroapps.hill.af.mil/componentWhereUsed/index.asp?REMEMBER=FALSE&amp;PARENTORG=100&amp;ITEMNO=AS3578-033&amp;PLANT=50&amp;ORGANIZATION=all&amp;MEMORY=FALSE&amp;DATABASE=MAIN&amp;SSO=TRUE&amp;ACTION=QUERY"/>
    <hyperlink ref="C35" r:id="rId25" display="https://mroapps.hill.af.mil/componentWhereUsed/index.asp?REMEMBER=FALSE&amp;PARENTORG=100&amp;ITEMNO=29349-1&amp;PLANT=50&amp;ORGANIZATION=all&amp;MEMORY=FALSE&amp;DATABASE=MAIN&amp;SSO=TRUE&amp;ACTION=QUERY"/>
    <hyperlink ref="C30" r:id="rId26" display="https://mroapps.hill.af.mil/componentWhereUsed/index.asp?REMEMBER=FALSE&amp;PARENTORG=100&amp;ITEMNO=29348&amp;PLANT=50&amp;ORGANIZATION=all&amp;MEMORY=FALSE&amp;DATABASE=MAIN&amp;SSO=TRUE&amp;ACTION=QUERY"/>
    <hyperlink ref="C13" r:id="rId27" display="https://mroapps.hill.af.mil/componentWhereUsed/index.asp?REMEMBER=FALSE&amp;PARENTORG=100&amp;ITEMNO=MS28775-014&amp;PLANT=50&amp;ORGANIZATION=all&amp;MEMORY=FALSE&amp;DATABASE=MAIN&amp;SSO=TRUE&amp;ACTION=QUERY"/>
    <hyperlink ref="C37" r:id="rId28" display="https://mroapps.hill.af.mil/componentWhereUsed/index.asp?REMEMBER=FALSE&amp;PARENTORG=100&amp;ITEMNO=MS20073-04-22&amp;PLANT=50&amp;ORGANIZATION=all&amp;MEMORY=FALSE&amp;DATABASE=MAIN&amp;SSO=TRUE&amp;ACTION=QUERY"/>
    <hyperlink ref="C28" r:id="rId29" display="https://mroapps.hill.af.mil/componentWhereUsed/index.asp?REMEMBER=FALSE&amp;PARENTORG=100&amp;ITEMNO=MS28778-912&amp;PLANT=50&amp;ORGANIZATION=all&amp;MEMORY=FALSE&amp;DATABASE=MAIN&amp;SSO=TRUE&amp;ACTION=QUERY"/>
    <hyperlink ref="C11" r:id="rId30" display="https://mroapps.hill.af.mil/componentWhereUsed/index.asp?REMEMBER=FALSE&amp;PARENTORG=100&amp;ITEMNO=MS28778-908&amp;PLANT=50&amp;ORGANIZATION=all&amp;MEMORY=FALSE&amp;DATABASE=MAIN&amp;SSO=TRUE&amp;ACTION=QUERY"/>
    <hyperlink ref="C23" r:id="rId31" display="https://mroapps.hill.af.mil/componentWhereUsed/index.asp?REMEMBER=FALSE&amp;PARENTORG=100&amp;ITEMNO=AN814-8D&amp;PLANT=50&amp;ORGANIZATION=all&amp;MEMORY=FALSE&amp;DATABASE=MAIN&amp;SSO=TRUE&amp;ACTION=QUERY"/>
    <hyperlink ref="C18" r:id="rId32" display="https://mroapps.hill.af.mil/componentWhereUsed/index.asp?REMEMBER=FALSE&amp;PARENTORG=100&amp;ITEMNO=MS28775-136&amp;PLANT=50&amp;ORGANIZATION=all&amp;MEMORY=FALSE&amp;DATABASE=MAIN&amp;SSO=TRUE&amp;ACTION=QUERY"/>
    <hyperlink ref="C27" r:id="rId33" display="https://mroapps.hill.af.mil/componentWhereUsed/index.asp?REMEMBER=FALSE&amp;PARENTORG=100&amp;ITEMNO=MS28774-136&amp;PLANT=50&amp;ORGANIZATION=all&amp;MEMORY=FALSE&amp;DATABASE=MAIN&amp;SSO=TRUE&amp;ACTION=QUERY"/>
    <hyperlink ref="C48" r:id="rId34" display="https://mroapps.hill.af.mil/componentWhereUsed/index.asp?REMEMBER=FALSE&amp;PARENTORG=100&amp;ITEMNO=MS28775-016&amp;PLANT=50&amp;ORGANIZATION=all&amp;MEMORY=FALSE&amp;DATABASE=MAIN&amp;SSO=TRUE&amp;ACTION=QUERY"/>
    <hyperlink ref="C45" r:id="rId35" display="https://mroapps.hill.af.mil/componentWhereUsed/index.asp?REMEMBER=FALSE&amp;PARENTORG=100&amp;ITEMNO=NAS617-8&amp;PLANT=50&amp;ORGANIZATION=all&amp;MEMORY=FALSE&amp;DATABASE=MAIN&amp;SSO=TRUE&amp;ACTION=QUERY"/>
  </hyperlinks>
  <pageMargins left="0.7" right="0.7" top="0.75" bottom="0.75" header="0.3" footer="0.3"/>
  <pageSetup orientation="landscape" r:id="rId3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G30" sqref="G3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8" width="12" bestFit="1" customWidth="1"/>
  </cols>
  <sheetData>
    <row r="1" spans="1:8" x14ac:dyDescent="0.2">
      <c r="A1" s="16"/>
      <c r="B1" s="16"/>
      <c r="C1" s="53" t="s">
        <v>3</v>
      </c>
      <c r="D1" s="18" t="s">
        <v>156</v>
      </c>
      <c r="E1" s="19"/>
      <c r="F1" s="19"/>
      <c r="G1" s="20" t="s">
        <v>4</v>
      </c>
      <c r="H1" s="23" t="s">
        <v>211</v>
      </c>
    </row>
    <row r="2" spans="1:8" x14ac:dyDescent="0.2">
      <c r="A2" s="16"/>
      <c r="B2" s="16"/>
      <c r="C2" s="53" t="s">
        <v>6</v>
      </c>
      <c r="D2" s="55" t="s">
        <v>157</v>
      </c>
      <c r="E2" s="56"/>
      <c r="F2" s="19"/>
      <c r="G2" s="20" t="s">
        <v>7</v>
      </c>
      <c r="H2" s="47">
        <v>42297</v>
      </c>
    </row>
    <row r="3" spans="1:8" x14ac:dyDescent="0.2">
      <c r="A3" s="16"/>
      <c r="B3" s="16"/>
      <c r="C3" s="53" t="s">
        <v>8</v>
      </c>
      <c r="D3" s="22" t="s">
        <v>21</v>
      </c>
      <c r="E3" s="23" t="s">
        <v>207</v>
      </c>
      <c r="F3" s="19"/>
      <c r="G3" s="19"/>
      <c r="H3" s="54"/>
    </row>
    <row r="4" spans="1:8" x14ac:dyDescent="0.2">
      <c r="A4" s="16"/>
      <c r="B4" s="16"/>
      <c r="C4" s="53" t="s">
        <v>9</v>
      </c>
      <c r="D4" s="3" t="s">
        <v>22</v>
      </c>
      <c r="E4" s="53"/>
      <c r="F4" s="19"/>
      <c r="G4" s="19"/>
      <c r="H4" s="19"/>
    </row>
    <row r="5" spans="1:8" x14ac:dyDescent="0.2">
      <c r="A5" s="16"/>
      <c r="B5" s="23" t="s">
        <v>17</v>
      </c>
      <c r="C5" s="53" t="s">
        <v>10</v>
      </c>
      <c r="D5" s="57" t="s">
        <v>212</v>
      </c>
      <c r="E5" s="58"/>
      <c r="F5" s="58"/>
      <c r="G5" s="19"/>
      <c r="H5" s="19"/>
    </row>
    <row r="6" spans="1:8" x14ac:dyDescent="0.2">
      <c r="A6" s="16"/>
      <c r="B6" s="23" t="s">
        <v>23</v>
      </c>
      <c r="C6" s="53" t="s">
        <v>11</v>
      </c>
      <c r="D6" s="22">
        <v>96</v>
      </c>
      <c r="E6" s="23" t="s">
        <v>158</v>
      </c>
      <c r="F6" s="19"/>
      <c r="G6" s="19"/>
      <c r="H6" s="19"/>
    </row>
    <row r="7" spans="1:8" x14ac:dyDescent="0.2">
      <c r="A7" s="16"/>
      <c r="B7" s="16"/>
      <c r="C7" s="53" t="s">
        <v>12</v>
      </c>
      <c r="D7" s="22">
        <v>8</v>
      </c>
      <c r="F7" s="19"/>
      <c r="G7" s="19"/>
      <c r="H7" s="19"/>
    </row>
    <row r="8" spans="1:8" x14ac:dyDescent="0.2">
      <c r="A8" s="16"/>
      <c r="B8" s="16"/>
      <c r="C8" s="53"/>
      <c r="D8" s="22"/>
      <c r="E8" s="19"/>
      <c r="F8" s="19"/>
      <c r="G8" s="19"/>
      <c r="H8" s="19"/>
    </row>
    <row r="9" spans="1:8" x14ac:dyDescent="0.2">
      <c r="A9" s="7" t="s">
        <v>14</v>
      </c>
      <c r="B9" s="7" t="s">
        <v>16</v>
      </c>
      <c r="C9" s="7" t="s">
        <v>18</v>
      </c>
      <c r="D9" s="6" t="s">
        <v>0</v>
      </c>
      <c r="E9" s="7" t="s">
        <v>1</v>
      </c>
      <c r="F9" s="7" t="s">
        <v>2</v>
      </c>
      <c r="G9" s="7" t="s">
        <v>20</v>
      </c>
      <c r="H9" s="7" t="s">
        <v>15</v>
      </c>
    </row>
    <row r="10" spans="1:8" x14ac:dyDescent="0.2">
      <c r="A10" s="8">
        <v>1</v>
      </c>
      <c r="B10" s="7" t="s">
        <v>165</v>
      </c>
      <c r="C10" s="8" t="s">
        <v>56</v>
      </c>
      <c r="D10" s="15">
        <v>5331008045695</v>
      </c>
      <c r="E10" s="8" t="s">
        <v>52</v>
      </c>
      <c r="F10" s="48">
        <v>2</v>
      </c>
      <c r="G10" s="8">
        <f t="shared" ref="G10:G48" si="0">F10*1</f>
        <v>2</v>
      </c>
      <c r="H10" s="8" t="s">
        <v>124</v>
      </c>
    </row>
    <row r="11" spans="1:8" x14ac:dyDescent="0.2">
      <c r="A11" s="8">
        <v>2</v>
      </c>
      <c r="B11" s="7" t="s">
        <v>168</v>
      </c>
      <c r="C11" s="8" t="s">
        <v>139</v>
      </c>
      <c r="D11" s="15">
        <v>5331008080794</v>
      </c>
      <c r="E11" s="8" t="s">
        <v>52</v>
      </c>
      <c r="F11" s="48">
        <v>1</v>
      </c>
      <c r="G11" s="8">
        <f t="shared" si="0"/>
        <v>1</v>
      </c>
      <c r="H11" s="8" t="s">
        <v>124</v>
      </c>
    </row>
    <row r="12" spans="1:8" x14ac:dyDescent="0.2">
      <c r="A12" s="8">
        <v>3</v>
      </c>
      <c r="B12" s="7" t="s">
        <v>163</v>
      </c>
      <c r="C12" s="8" t="s">
        <v>53</v>
      </c>
      <c r="D12" s="15">
        <v>5331008052966</v>
      </c>
      <c r="E12" s="8" t="s">
        <v>52</v>
      </c>
      <c r="F12" s="48">
        <v>2</v>
      </c>
      <c r="G12" s="8">
        <f t="shared" si="0"/>
        <v>2</v>
      </c>
      <c r="H12" s="8" t="s">
        <v>124</v>
      </c>
    </row>
    <row r="13" spans="1:8" x14ac:dyDescent="0.2">
      <c r="A13" s="8">
        <v>4</v>
      </c>
      <c r="B13" s="7" t="s">
        <v>167</v>
      </c>
      <c r="C13" s="8" t="s">
        <v>145</v>
      </c>
      <c r="D13" s="15">
        <v>5331005841840</v>
      </c>
      <c r="E13" s="8" t="s">
        <v>52</v>
      </c>
      <c r="F13" s="48">
        <v>2</v>
      </c>
      <c r="G13" s="8">
        <f t="shared" si="0"/>
        <v>2</v>
      </c>
      <c r="H13" s="8" t="s">
        <v>124</v>
      </c>
    </row>
    <row r="14" spans="1:8" x14ac:dyDescent="0.2">
      <c r="A14" s="8">
        <v>5</v>
      </c>
      <c r="B14" s="7" t="s">
        <v>164</v>
      </c>
      <c r="C14" s="8" t="s">
        <v>139</v>
      </c>
      <c r="D14" s="15">
        <v>5331000062249</v>
      </c>
      <c r="E14" s="8" t="s">
        <v>52</v>
      </c>
      <c r="F14" s="48">
        <v>2</v>
      </c>
      <c r="G14" s="8">
        <f t="shared" si="0"/>
        <v>2</v>
      </c>
      <c r="H14" s="8" t="s">
        <v>124</v>
      </c>
    </row>
    <row r="15" spans="1:8" x14ac:dyDescent="0.2">
      <c r="A15" s="50">
        <v>6</v>
      </c>
      <c r="B15" s="6" t="s">
        <v>201</v>
      </c>
      <c r="C15" s="50" t="s">
        <v>202</v>
      </c>
      <c r="D15" s="15">
        <v>5310001670814</v>
      </c>
      <c r="E15" s="50" t="s">
        <v>205</v>
      </c>
      <c r="F15" s="50">
        <v>6</v>
      </c>
      <c r="G15" s="50">
        <f t="shared" si="0"/>
        <v>6</v>
      </c>
      <c r="H15" s="51" t="s">
        <v>121</v>
      </c>
    </row>
    <row r="16" spans="1:8" x14ac:dyDescent="0.2">
      <c r="A16" s="8">
        <v>7</v>
      </c>
      <c r="B16" s="7" t="s">
        <v>161</v>
      </c>
      <c r="C16" s="8" t="s">
        <v>112</v>
      </c>
      <c r="D16" s="15">
        <v>5310008071468</v>
      </c>
      <c r="E16" s="8" t="s">
        <v>57</v>
      </c>
      <c r="F16" s="48">
        <v>18</v>
      </c>
      <c r="G16" s="8">
        <f t="shared" si="0"/>
        <v>18</v>
      </c>
      <c r="H16" s="8" t="s">
        <v>50</v>
      </c>
    </row>
    <row r="17" spans="1:8" x14ac:dyDescent="0.2">
      <c r="A17" s="50">
        <v>8</v>
      </c>
      <c r="B17" s="6" t="s">
        <v>199</v>
      </c>
      <c r="C17" s="50" t="s">
        <v>200</v>
      </c>
      <c r="D17" s="15">
        <v>5331002518839</v>
      </c>
      <c r="E17" s="8" t="s">
        <v>52</v>
      </c>
      <c r="F17" s="50">
        <v>2</v>
      </c>
      <c r="G17" s="50">
        <f t="shared" si="0"/>
        <v>2</v>
      </c>
      <c r="H17" s="51" t="s">
        <v>124</v>
      </c>
    </row>
    <row r="18" spans="1:8" x14ac:dyDescent="0.2">
      <c r="A18" s="8">
        <v>9</v>
      </c>
      <c r="B18" s="7" t="s">
        <v>169</v>
      </c>
      <c r="C18" s="8" t="s">
        <v>149</v>
      </c>
      <c r="D18" s="15">
        <v>5331008184591</v>
      </c>
      <c r="E18" s="8" t="s">
        <v>52</v>
      </c>
      <c r="F18" s="48">
        <v>1</v>
      </c>
      <c r="G18" s="8">
        <f t="shared" si="0"/>
        <v>1</v>
      </c>
      <c r="H18" s="8" t="s">
        <v>124</v>
      </c>
    </row>
    <row r="19" spans="1:8" x14ac:dyDescent="0.2">
      <c r="A19" s="8">
        <v>10</v>
      </c>
      <c r="B19" s="7" t="s">
        <v>162</v>
      </c>
      <c r="C19" s="8" t="s">
        <v>135</v>
      </c>
      <c r="D19" s="15">
        <v>5310008071469</v>
      </c>
      <c r="E19" s="8" t="s">
        <v>57</v>
      </c>
      <c r="F19" s="48">
        <v>26</v>
      </c>
      <c r="G19" s="8">
        <f t="shared" si="0"/>
        <v>26</v>
      </c>
      <c r="H19" s="8" t="s">
        <v>137</v>
      </c>
    </row>
    <row r="20" spans="1:8" x14ac:dyDescent="0.2">
      <c r="A20" s="8">
        <v>11</v>
      </c>
      <c r="B20" s="6" t="s">
        <v>159</v>
      </c>
      <c r="C20" s="8" t="s">
        <v>76</v>
      </c>
      <c r="D20" s="15">
        <v>5310006382605</v>
      </c>
      <c r="E20" s="8" t="s">
        <v>57</v>
      </c>
      <c r="F20" s="48">
        <v>1</v>
      </c>
      <c r="G20" s="8">
        <f t="shared" si="0"/>
        <v>1</v>
      </c>
      <c r="H20" s="8" t="s">
        <v>34</v>
      </c>
    </row>
    <row r="21" spans="1:8" x14ac:dyDescent="0.2">
      <c r="A21" s="8">
        <v>12</v>
      </c>
      <c r="B21" s="7" t="s">
        <v>166</v>
      </c>
      <c r="C21" s="8" t="s">
        <v>143</v>
      </c>
      <c r="D21" s="15">
        <v>5331005769925</v>
      </c>
      <c r="E21" s="8" t="s">
        <v>52</v>
      </c>
      <c r="F21" s="48">
        <v>2</v>
      </c>
      <c r="G21" s="8">
        <f t="shared" si="0"/>
        <v>2</v>
      </c>
      <c r="H21" s="8" t="s">
        <v>124</v>
      </c>
    </row>
    <row r="22" spans="1:8" x14ac:dyDescent="0.2">
      <c r="A22" s="8">
        <v>13</v>
      </c>
      <c r="B22" s="7" t="s">
        <v>160</v>
      </c>
      <c r="C22" s="45" t="s">
        <v>95</v>
      </c>
      <c r="D22" s="45">
        <v>5310011230913</v>
      </c>
      <c r="E22" s="8" t="s">
        <v>41</v>
      </c>
      <c r="F22" s="48">
        <v>30</v>
      </c>
      <c r="G22" s="8">
        <f t="shared" si="0"/>
        <v>30</v>
      </c>
      <c r="H22" s="8" t="s">
        <v>45</v>
      </c>
    </row>
    <row r="23" spans="1:8" x14ac:dyDescent="0.2">
      <c r="A23" s="8">
        <v>14</v>
      </c>
      <c r="B23" s="6" t="s">
        <v>171</v>
      </c>
      <c r="C23" s="8" t="s">
        <v>70</v>
      </c>
      <c r="D23" s="15">
        <v>5365002870101</v>
      </c>
      <c r="E23" s="8" t="s">
        <v>71</v>
      </c>
      <c r="F23" s="48">
        <v>1</v>
      </c>
      <c r="G23" s="8">
        <f t="shared" si="0"/>
        <v>1</v>
      </c>
      <c r="H23" s="8" t="s">
        <v>38</v>
      </c>
    </row>
    <row r="24" spans="1:8" x14ac:dyDescent="0.2">
      <c r="A24" s="8">
        <v>15</v>
      </c>
      <c r="B24" s="6" t="s">
        <v>172</v>
      </c>
      <c r="C24" s="8" t="s">
        <v>73</v>
      </c>
      <c r="D24" s="15">
        <v>4730002896089</v>
      </c>
      <c r="E24" s="8" t="s">
        <v>74</v>
      </c>
      <c r="F24" s="48">
        <v>1</v>
      </c>
      <c r="G24" s="8">
        <f t="shared" si="0"/>
        <v>1</v>
      </c>
      <c r="H24" s="8" t="s">
        <v>39</v>
      </c>
    </row>
    <row r="25" spans="1:8" x14ac:dyDescent="0.2">
      <c r="A25" s="8">
        <v>16</v>
      </c>
      <c r="B25" s="6" t="s">
        <v>173</v>
      </c>
      <c r="C25" s="48">
        <v>6556</v>
      </c>
      <c r="D25" s="15">
        <v>5330010347268</v>
      </c>
      <c r="E25" s="8" t="s">
        <v>79</v>
      </c>
      <c r="F25" s="48">
        <v>1</v>
      </c>
      <c r="G25" s="8">
        <f t="shared" si="0"/>
        <v>1</v>
      </c>
      <c r="H25" s="8" t="s">
        <v>35</v>
      </c>
    </row>
    <row r="26" spans="1:8" x14ac:dyDescent="0.2">
      <c r="A26" s="8">
        <v>17</v>
      </c>
      <c r="B26" s="6" t="s">
        <v>174</v>
      </c>
      <c r="C26" s="8" t="s">
        <v>81</v>
      </c>
      <c r="D26" s="15">
        <v>5310005668871</v>
      </c>
      <c r="E26" s="8" t="s">
        <v>41</v>
      </c>
      <c r="F26" s="48">
        <v>1</v>
      </c>
      <c r="G26" s="8">
        <f t="shared" si="0"/>
        <v>1</v>
      </c>
      <c r="H26" s="8" t="s">
        <v>31</v>
      </c>
    </row>
    <row r="27" spans="1:8" x14ac:dyDescent="0.2">
      <c r="A27" s="8">
        <v>18</v>
      </c>
      <c r="B27" s="6" t="s">
        <v>175</v>
      </c>
      <c r="C27" s="8" t="s">
        <v>83</v>
      </c>
      <c r="D27" s="15">
        <v>5330008428342</v>
      </c>
      <c r="E27" s="8" t="s">
        <v>198</v>
      </c>
      <c r="F27" s="48">
        <v>1</v>
      </c>
      <c r="G27" s="8">
        <f t="shared" si="0"/>
        <v>1</v>
      </c>
      <c r="H27" s="8" t="s">
        <v>33</v>
      </c>
    </row>
    <row r="28" spans="1:8" x14ac:dyDescent="0.2">
      <c r="A28" s="8">
        <v>19</v>
      </c>
      <c r="B28" s="6" t="s">
        <v>176</v>
      </c>
      <c r="C28" s="8" t="s">
        <v>84</v>
      </c>
      <c r="D28" s="15">
        <v>5365002788804</v>
      </c>
      <c r="E28" s="8" t="s">
        <v>85</v>
      </c>
      <c r="F28" s="8">
        <v>1</v>
      </c>
      <c r="G28" s="8">
        <f t="shared" si="0"/>
        <v>1</v>
      </c>
      <c r="H28" s="8" t="s">
        <v>30</v>
      </c>
    </row>
    <row r="29" spans="1:8" x14ac:dyDescent="0.2">
      <c r="A29" s="8">
        <v>20</v>
      </c>
      <c r="B29" s="6" t="s">
        <v>177</v>
      </c>
      <c r="C29" s="8">
        <v>64448</v>
      </c>
      <c r="D29" s="15">
        <v>5330007363058</v>
      </c>
      <c r="E29" s="8" t="s">
        <v>86</v>
      </c>
      <c r="F29" s="8">
        <v>1</v>
      </c>
      <c r="G29" s="8">
        <f t="shared" si="0"/>
        <v>1</v>
      </c>
      <c r="H29" s="8" t="s">
        <v>37</v>
      </c>
    </row>
    <row r="30" spans="1:8" x14ac:dyDescent="0.2">
      <c r="A30" s="8">
        <v>21</v>
      </c>
      <c r="B30" s="6" t="s">
        <v>178</v>
      </c>
      <c r="C30" s="8" t="s">
        <v>87</v>
      </c>
      <c r="D30" s="15">
        <v>4730015425455</v>
      </c>
      <c r="E30" s="8" t="s">
        <v>88</v>
      </c>
      <c r="F30" s="8">
        <v>2</v>
      </c>
      <c r="G30" s="8">
        <f t="shared" si="0"/>
        <v>2</v>
      </c>
      <c r="H30" s="8" t="s">
        <v>36</v>
      </c>
    </row>
    <row r="31" spans="1:8" x14ac:dyDescent="0.2">
      <c r="A31" s="8">
        <v>22</v>
      </c>
      <c r="B31" s="6" t="s">
        <v>179</v>
      </c>
      <c r="C31" s="8" t="s">
        <v>91</v>
      </c>
      <c r="D31" s="15">
        <v>5331007024725</v>
      </c>
      <c r="E31" s="8" t="s">
        <v>52</v>
      </c>
      <c r="F31" s="48">
        <v>1</v>
      </c>
      <c r="G31" s="8">
        <f t="shared" si="0"/>
        <v>1</v>
      </c>
      <c r="H31" s="8" t="s">
        <v>124</v>
      </c>
    </row>
    <row r="32" spans="1:8" x14ac:dyDescent="0.2">
      <c r="A32" s="8">
        <v>23</v>
      </c>
      <c r="B32" s="6" t="s">
        <v>180</v>
      </c>
      <c r="C32" s="8" t="s">
        <v>93</v>
      </c>
      <c r="D32" s="15">
        <v>5315009277893</v>
      </c>
      <c r="E32" s="8" t="s">
        <v>94</v>
      </c>
      <c r="F32" s="48">
        <v>1</v>
      </c>
      <c r="G32" s="8">
        <f t="shared" si="0"/>
        <v>1</v>
      </c>
      <c r="H32" s="8" t="s">
        <v>44</v>
      </c>
    </row>
    <row r="33" spans="1:8" x14ac:dyDescent="0.2">
      <c r="A33" s="8">
        <v>24</v>
      </c>
      <c r="B33" s="6" t="s">
        <v>181</v>
      </c>
      <c r="C33" s="8" t="s">
        <v>98</v>
      </c>
      <c r="D33" s="15">
        <v>5306001822027</v>
      </c>
      <c r="E33" s="8" t="s">
        <v>99</v>
      </c>
      <c r="F33" s="48">
        <v>12</v>
      </c>
      <c r="G33" s="8">
        <f t="shared" si="0"/>
        <v>12</v>
      </c>
      <c r="H33" s="8" t="s">
        <v>46</v>
      </c>
    </row>
    <row r="34" spans="1:8" x14ac:dyDescent="0.2">
      <c r="A34" s="8">
        <v>25</v>
      </c>
      <c r="B34" s="6" t="s">
        <v>182</v>
      </c>
      <c r="C34" s="8" t="s">
        <v>100</v>
      </c>
      <c r="D34" s="15">
        <v>4730015429033</v>
      </c>
      <c r="E34" s="8" t="s">
        <v>101</v>
      </c>
      <c r="F34" s="48">
        <v>2</v>
      </c>
      <c r="G34" s="8">
        <f t="shared" si="0"/>
        <v>2</v>
      </c>
      <c r="H34" s="8" t="s">
        <v>47</v>
      </c>
    </row>
    <row r="35" spans="1:8" x14ac:dyDescent="0.2">
      <c r="A35" s="8">
        <v>26</v>
      </c>
      <c r="B35" s="6" t="s">
        <v>183</v>
      </c>
      <c r="C35" s="8" t="s">
        <v>103</v>
      </c>
      <c r="D35" s="15">
        <v>4730006843578</v>
      </c>
      <c r="E35" s="8" t="s">
        <v>104</v>
      </c>
      <c r="F35" s="48">
        <v>2</v>
      </c>
      <c r="G35" s="8">
        <f t="shared" si="0"/>
        <v>2</v>
      </c>
      <c r="H35" s="8" t="s">
        <v>48</v>
      </c>
    </row>
    <row r="36" spans="1:8" x14ac:dyDescent="0.2">
      <c r="A36" s="8">
        <v>27</v>
      </c>
      <c r="B36" s="6" t="s">
        <v>184</v>
      </c>
      <c r="C36" s="8" t="s">
        <v>106</v>
      </c>
      <c r="D36" s="15">
        <v>5310002083447</v>
      </c>
      <c r="E36" s="8" t="s">
        <v>57</v>
      </c>
      <c r="F36" s="48">
        <v>1</v>
      </c>
      <c r="G36" s="8">
        <f t="shared" si="0"/>
        <v>1</v>
      </c>
      <c r="H36" s="8" t="s">
        <v>107</v>
      </c>
    </row>
    <row r="37" spans="1:8" x14ac:dyDescent="0.2">
      <c r="A37" s="8">
        <v>28</v>
      </c>
      <c r="B37" s="6" t="s">
        <v>185</v>
      </c>
      <c r="C37" s="8" t="s">
        <v>109</v>
      </c>
      <c r="D37" s="15">
        <v>5306001510724</v>
      </c>
      <c r="E37" s="8" t="s">
        <v>110</v>
      </c>
      <c r="F37" s="48">
        <v>2</v>
      </c>
      <c r="G37" s="8">
        <f t="shared" si="0"/>
        <v>2</v>
      </c>
      <c r="H37" s="8" t="s">
        <v>49</v>
      </c>
    </row>
    <row r="38" spans="1:8" x14ac:dyDescent="0.2">
      <c r="A38" s="8">
        <v>29</v>
      </c>
      <c r="B38" s="6" t="s">
        <v>186</v>
      </c>
      <c r="C38" s="8" t="s">
        <v>115</v>
      </c>
      <c r="D38" s="15">
        <v>4730002892698</v>
      </c>
      <c r="E38" s="8" t="s">
        <v>116</v>
      </c>
      <c r="F38" s="48">
        <v>1</v>
      </c>
      <c r="G38" s="8">
        <f t="shared" si="0"/>
        <v>1</v>
      </c>
      <c r="H38" s="8" t="s">
        <v>51</v>
      </c>
    </row>
    <row r="39" spans="1:8" x14ac:dyDescent="0.2">
      <c r="A39" s="8">
        <v>30</v>
      </c>
      <c r="B39" s="6" t="s">
        <v>187</v>
      </c>
      <c r="C39" s="8" t="s">
        <v>123</v>
      </c>
      <c r="D39" s="15">
        <v>5331009642553</v>
      </c>
      <c r="E39" s="8" t="s">
        <v>52</v>
      </c>
      <c r="F39" s="48">
        <v>1</v>
      </c>
      <c r="G39" s="8">
        <f t="shared" si="0"/>
        <v>1</v>
      </c>
      <c r="H39" s="8" t="s">
        <v>124</v>
      </c>
    </row>
    <row r="40" spans="1:8" x14ac:dyDescent="0.2">
      <c r="A40" s="8">
        <v>31</v>
      </c>
      <c r="B40" s="6" t="s">
        <v>188</v>
      </c>
      <c r="C40" s="8" t="s">
        <v>126</v>
      </c>
      <c r="D40" s="15">
        <v>5331006182518</v>
      </c>
      <c r="E40" s="8" t="s">
        <v>52</v>
      </c>
      <c r="F40" s="48">
        <v>1</v>
      </c>
      <c r="G40" s="8">
        <f t="shared" si="0"/>
        <v>1</v>
      </c>
      <c r="H40" s="8" t="s">
        <v>124</v>
      </c>
    </row>
    <row r="41" spans="1:8" x14ac:dyDescent="0.2">
      <c r="A41" s="8">
        <v>32</v>
      </c>
      <c r="B41" s="6" t="s">
        <v>189</v>
      </c>
      <c r="C41" s="8" t="s">
        <v>128</v>
      </c>
      <c r="D41" s="15">
        <v>1650010307939</v>
      </c>
      <c r="E41" s="8" t="s">
        <v>129</v>
      </c>
      <c r="F41" s="48">
        <v>12</v>
      </c>
      <c r="G41" s="8">
        <f t="shared" si="0"/>
        <v>12</v>
      </c>
      <c r="H41" s="8" t="s">
        <v>124</v>
      </c>
    </row>
    <row r="42" spans="1:8" x14ac:dyDescent="0.2">
      <c r="A42" s="8">
        <v>33</v>
      </c>
      <c r="B42" s="6" t="s">
        <v>190</v>
      </c>
      <c r="C42" s="8" t="s">
        <v>130</v>
      </c>
      <c r="D42" s="15">
        <v>5365002000580</v>
      </c>
      <c r="E42" s="8" t="s">
        <v>131</v>
      </c>
      <c r="F42" s="48">
        <v>1</v>
      </c>
      <c r="G42" s="8">
        <f t="shared" si="0"/>
        <v>1</v>
      </c>
      <c r="H42" s="8" t="s">
        <v>124</v>
      </c>
    </row>
    <row r="43" spans="1:8" x14ac:dyDescent="0.2">
      <c r="A43" s="8">
        <v>34</v>
      </c>
      <c r="B43" s="6" t="s">
        <v>191</v>
      </c>
      <c r="C43" s="8" t="s">
        <v>133</v>
      </c>
      <c r="D43" s="15">
        <v>5331011178833</v>
      </c>
      <c r="E43" s="8" t="s">
        <v>52</v>
      </c>
      <c r="F43" s="48">
        <v>1</v>
      </c>
      <c r="G43" s="8">
        <f t="shared" si="0"/>
        <v>1</v>
      </c>
      <c r="H43" s="8" t="s">
        <v>124</v>
      </c>
    </row>
    <row r="44" spans="1:8" x14ac:dyDescent="0.2">
      <c r="A44" s="8">
        <v>35</v>
      </c>
      <c r="B44" s="6" t="s">
        <v>192</v>
      </c>
      <c r="C44" s="8" t="s">
        <v>141</v>
      </c>
      <c r="D44" s="15">
        <v>5331005312070</v>
      </c>
      <c r="E44" s="8" t="s">
        <v>52</v>
      </c>
      <c r="F44" s="48">
        <v>1</v>
      </c>
      <c r="G44" s="8">
        <f t="shared" si="0"/>
        <v>1</v>
      </c>
      <c r="H44" s="8" t="s">
        <v>124</v>
      </c>
    </row>
    <row r="45" spans="1:8" x14ac:dyDescent="0.2">
      <c r="A45" s="8">
        <v>36</v>
      </c>
      <c r="B45" s="6" t="s">
        <v>193</v>
      </c>
      <c r="C45" s="8" t="s">
        <v>153</v>
      </c>
      <c r="D45" s="15">
        <v>5331005312068</v>
      </c>
      <c r="E45" s="8" t="s">
        <v>52</v>
      </c>
      <c r="F45" s="48">
        <v>2</v>
      </c>
      <c r="G45" s="8">
        <f t="shared" si="0"/>
        <v>2</v>
      </c>
      <c r="H45" s="8" t="s">
        <v>124</v>
      </c>
    </row>
    <row r="46" spans="1:8" x14ac:dyDescent="0.2">
      <c r="A46" s="8">
        <v>37</v>
      </c>
      <c r="B46" s="6" t="s">
        <v>194</v>
      </c>
      <c r="C46" s="8" t="s">
        <v>119</v>
      </c>
      <c r="D46" s="15">
        <v>3110005545715</v>
      </c>
      <c r="E46" s="8" t="s">
        <v>120</v>
      </c>
      <c r="F46" s="48">
        <v>1</v>
      </c>
      <c r="G46" s="8">
        <f t="shared" si="0"/>
        <v>1</v>
      </c>
      <c r="H46" s="8" t="s">
        <v>121</v>
      </c>
    </row>
    <row r="47" spans="1:8" x14ac:dyDescent="0.2">
      <c r="A47" s="50">
        <v>38</v>
      </c>
      <c r="B47" s="6" t="s">
        <v>203</v>
      </c>
      <c r="C47" s="50" t="s">
        <v>204</v>
      </c>
      <c r="D47" s="15">
        <v>5310005157449</v>
      </c>
      <c r="E47" s="50" t="s">
        <v>205</v>
      </c>
      <c r="F47" s="50">
        <v>14</v>
      </c>
      <c r="G47" s="50">
        <f t="shared" si="0"/>
        <v>14</v>
      </c>
      <c r="H47" s="51" t="s">
        <v>51</v>
      </c>
    </row>
    <row r="48" spans="1:8" x14ac:dyDescent="0.2">
      <c r="A48" s="8">
        <v>39</v>
      </c>
      <c r="B48" s="7" t="s">
        <v>196</v>
      </c>
      <c r="C48" s="8" t="s">
        <v>151</v>
      </c>
      <c r="D48" s="15">
        <v>5331006843419</v>
      </c>
      <c r="E48" s="8" t="s">
        <v>52</v>
      </c>
      <c r="F48" s="48">
        <v>1</v>
      </c>
      <c r="G48" s="8">
        <f t="shared" si="0"/>
        <v>1</v>
      </c>
      <c r="H48" s="8" t="s">
        <v>124</v>
      </c>
    </row>
  </sheetData>
  <mergeCells count="2">
    <mergeCell ref="D2:E2"/>
    <mergeCell ref="D5:F5"/>
  </mergeCells>
  <hyperlinks>
    <hyperlink ref="C25" r:id="rId1" display="https://mroapps.hill.af.mil/componentWhereUsed/index.asp?REMEMBER=FALSE&amp;PARENTORG=100&amp;ITEMNO=6556&amp;PLANT=50&amp;ORGANIZATION=all&amp;MEMORY=FALSE&amp;DATABASE=MAIN&amp;SSO=TRUE&amp;ACTION=QUERY"/>
    <hyperlink ref="C39" r:id="rId2" display="https://mroapps.hill.af.mil/componentWhereUsed/index.asp?REMEMBER=FALSE&amp;PARENTORG=100&amp;ITEMNO=MS29561-136&amp;PLANT=50&amp;ORGANIZATION=all&amp;MEMORY=FALSE&amp;DATABASE=MAIN&amp;SSO=TRUE&amp;ACTION=QUERY"/>
    <hyperlink ref="C40" r:id="rId3" display="https://mroapps.hill.af.mil/componentWhereUsed/index.asp?REMEMBER=FALSE&amp;PARENTORG=100&amp;ITEMNO=MS29561-222&amp;PLANT=50&amp;ORGANIZATION=all&amp;MEMORY=FALSE&amp;DATABASE=MAIN&amp;SSO=TRUE&amp;ACTION=QUERY"/>
    <hyperlink ref="C16" r:id="rId4" display="https://mroapps.hill.af.mil/componentWhereUsed/index.asp?REMEMBER=FALSE&amp;PARENTORG=100&amp;ITEMNO=MS21042-4&amp;PLANT=50&amp;ORGANIZATION=all&amp;MEMORY=FALSE&amp;DATABASE=MAIN&amp;SSO=TRUE&amp;ACTION=QUERY"/>
    <hyperlink ref="C26" r:id="rId5" display="https://mroapps.hill.af.mil/componentWhereUsed/index.asp?REMEMBER=FALSE&amp;PARENTORG=100&amp;ITEMNO=MS172209&amp;PLANT=50&amp;ORGANIZATION=all&amp;MEMORY=FALSE&amp;DATABASE=MAIN&amp;SSO=TRUE&amp;ACTION=QUERY"/>
    <hyperlink ref="C36" r:id="rId6" display="https://mroapps.hill.af.mil/componentWhereUsed/index.asp?REMEMBER=FALSE&amp;PARENTORG=100&amp;ITEMNO=MS172244&amp;PLANT=50&amp;ORGANIZATION=all&amp;MEMORY=FALSE&amp;DATABASE=MAIN&amp;SSO=TRUE&amp;ACTION=QUERY"/>
    <hyperlink ref="C41" r:id="rId7" display="https://mroapps.hill.af.mil/componentWhereUsed/index.asp?REMEMBER=FALSE&amp;PARENTORG=100&amp;ITEMNO=42190D17&amp;PLANT=50&amp;ORGANIZATION=all&amp;MEMORY=FALSE&amp;DATABASE=MAIN&amp;SSO=TRUE&amp;ACTION=QUERY"/>
    <hyperlink ref="C46" r:id="rId8" display="https://mroapps.hill.af.mil/componentWhereUsed/index.asp?REMEMBER=FALSE&amp;PARENTORG=100&amp;ITEMNO=R14&amp;PLANT=50&amp;ORGANIZATION=all&amp;MEMORY=FALSE&amp;DATABASE=MAIN&amp;SSO=TRUE&amp;ACTION=QUERY"/>
    <hyperlink ref="C42" r:id="rId9" display="https://mroapps.hill.af.mil/componentWhereUsed/index.asp?REMEMBER=FALSE&amp;PARENTORG=100&amp;ITEMNO=42190C44-NEW&amp;PLANT=50&amp;ORGANIZATION=all&amp;MEMORY=FALSE&amp;DATABASE=MAIN&amp;SSO=TRUE&amp;ACTION=QUERY"/>
    <hyperlink ref="C43" r:id="rId10" display="https://mroapps.hill.af.mil/componentWhereUsed/index.asp?REMEMBER=FALSE&amp;PARENTORG=100&amp;ITEMNO=MS28775-272&amp;PLANT=50&amp;ORGANIZATION=all&amp;MEMORY=FALSE&amp;DATABASE=MAIN&amp;SSO=TRUE&amp;ACTION=QUERY"/>
    <hyperlink ref="C32" r:id="rId11" display="https://mroapps.hill.af.mil/componentWhereUsed/index.asp?REMEMBER=FALSE&amp;PARENTORG=100&amp;ITEMNO=MS16555-53&amp;PLANT=50&amp;ORGANIZATION=all&amp;MEMORY=FALSE&amp;DATABASE=MAIN&amp;SSO=TRUE&amp;ACTION=QUERY"/>
    <hyperlink ref="C33" r:id="rId12" display="https://mroapps.hill.af.mil/componentWhereUsed/index.asp?REMEMBER=FALSE&amp;PARENTORG=100&amp;ITEMNO=AN5H10A&amp;PLANT=50&amp;ORGANIZATION=all&amp;MEMORY=FALSE&amp;DATABASE=MAIN&amp;SSO=TRUE&amp;ACTION=QUERY"/>
    <hyperlink ref="C22" r:id="rId13" display="https://mroapps.hill.af.mil/componentWhereUsed/index.asp?REMEMBER=FALSE&amp;PARENTORG=100&amp;ITEMNO=AN960PD516&amp;PLANT=50&amp;ORGANIZATION=all&amp;MEMORY=FALSE&amp;DATABASE=MAIN&amp;SSO=TRUE&amp;ACTION=QUERY"/>
    <hyperlink ref="C19" r:id="rId14" display="https://mroapps.hill.af.mil/componentWhereUsed/index.asp?REMEMBER=FALSE&amp;PARENTORG=100&amp;ITEMNO=MS21042-5&amp;PLANT=50&amp;ORGANIZATION=all&amp;MEMORY=FALSE&amp;DATABASE=MAIN&amp;SSO=TRUE&amp;ACTION=QUERY"/>
    <hyperlink ref="C12" r:id="rId15" display="https://mroapps.hill.af.mil/componentWhereUsed/index.asp?REMEMBER=FALSE&amp;PARENTORG=100&amp;ITEMNO=MS28778-4&amp;PLANT=50&amp;ORGANIZATION=all&amp;MEMORY=FALSE&amp;DATABASE=MAIN&amp;SSO=TRUE&amp;ACTION=QUERY"/>
    <hyperlink ref="C14" r:id="rId16" display="https://mroapps.hill.af.mil/componentWhereUsed/index.asp?REMEMBER=FALSE&amp;PARENTORG=100&amp;ITEMNO=MS28778-8&amp;PLANT=50&amp;ORGANIZATION=all&amp;MEMORY=FALSE&amp;DATABASE=MAIN&amp;SSO=TRUE&amp;ACTION=QUERY"/>
    <hyperlink ref="C34" r:id="rId17" display="https://mroapps.hill.af.mil/componentWhereUsed/index.asp?REMEMBER=FALSE&amp;PARENTORG=100&amp;ITEMNO=MS21916-8-6&amp;PLANT=50&amp;ORGANIZATION=all&amp;MEMORY=FALSE&amp;DATABASE=MAIN&amp;SSO=TRUE&amp;ACTION=QUERY"/>
    <hyperlink ref="C10" r:id="rId18" display="https://mroapps.hill.af.mil/componentWhereUsed/index.asp?REMEMBER=FALSE&amp;PARENTORG=100&amp;ITEMNO=MS28778-6&amp;PLANT=50&amp;ORGANIZATION=all&amp;MEMORY=FALSE&amp;DATABASE=MAIN&amp;SSO=TRUE&amp;ACTION=QUERY"/>
    <hyperlink ref="C44" r:id="rId19" display="https://mroapps.hill.af.mil/componentWhereUsed/index.asp?REMEMBER=FALSE&amp;PARENTORG=100&amp;ITEMNO=NAS617-4&amp;PLANT=50&amp;ORGANIZATION=all&amp;MEMORY=FALSE&amp;DATABASE=MAIN&amp;SSO=TRUE&amp;ACTION=QUERY"/>
    <hyperlink ref="C20" r:id="rId20" display="https://mroapps.hill.af.mil/componentWhereUsed/index.asp?REMEMBER=FALSE&amp;PARENTORG=100&amp;ITEMNO=AN924-6D&amp;PLANT=50&amp;ORGANIZATION=all&amp;MEMORY=FALSE&amp;DATABASE=MAIN&amp;SSO=TRUE&amp;ACTION=QUERY"/>
    <hyperlink ref="C38" r:id="rId21" display="https://mroapps.hill.af.mil/componentWhereUsed/index.asp?REMEMBER=FALSE&amp;PARENTORG=100&amp;ITEMNO=MS21909D6&amp;PLANT=50&amp;ORGANIZATION=all&amp;MEMORY=FALSE&amp;DATABASE=MAIN&amp;SSO=TRUE&amp;ACTION=QUERY"/>
    <hyperlink ref="C21" r:id="rId22" display="https://mroapps.hill.af.mil/componentWhereUsed/index.asp?REMEMBER=FALSE&amp;PARENTORG=100&amp;ITEMNO=NAS617-6&amp;PLANT=50&amp;ORGANIZATION=all&amp;MEMORY=FALSE&amp;DATABASE=MAIN&amp;SSO=TRUE&amp;ACTION=QUERY"/>
    <hyperlink ref="C24" r:id="rId23" display="https://mroapps.hill.af.mil/componentWhereUsed/index.asp?REMEMBER=FALSE&amp;PARENTORG=100&amp;ITEMNO=MS21902D6&amp;PLANT=50&amp;ORGANIZATION=all&amp;MEMORY=FALSE&amp;DATABASE=MAIN&amp;SSO=TRUE&amp;ACTION=QUERY"/>
    <hyperlink ref="C31" r:id="rId24" display="https://mroapps.hill.af.mil/componentWhereUsed/index.asp?REMEMBER=FALSE&amp;PARENTORG=100&amp;ITEMNO=AS3578-033&amp;PLANT=50&amp;ORGANIZATION=all&amp;MEMORY=FALSE&amp;DATABASE=MAIN&amp;SSO=TRUE&amp;ACTION=QUERY"/>
    <hyperlink ref="C35" r:id="rId25" display="https://mroapps.hill.af.mil/componentWhereUsed/index.asp?REMEMBER=FALSE&amp;PARENTORG=100&amp;ITEMNO=29349-1&amp;PLANT=50&amp;ORGANIZATION=all&amp;MEMORY=FALSE&amp;DATABASE=MAIN&amp;SSO=TRUE&amp;ACTION=QUERY"/>
    <hyperlink ref="C30" r:id="rId26" display="https://mroapps.hill.af.mil/componentWhereUsed/index.asp?REMEMBER=FALSE&amp;PARENTORG=100&amp;ITEMNO=29348&amp;PLANT=50&amp;ORGANIZATION=all&amp;MEMORY=FALSE&amp;DATABASE=MAIN&amp;SSO=TRUE&amp;ACTION=QUERY"/>
    <hyperlink ref="C13" r:id="rId27" display="https://mroapps.hill.af.mil/componentWhereUsed/index.asp?REMEMBER=FALSE&amp;PARENTORG=100&amp;ITEMNO=MS28775-014&amp;PLANT=50&amp;ORGANIZATION=all&amp;MEMORY=FALSE&amp;DATABASE=MAIN&amp;SSO=TRUE&amp;ACTION=QUERY"/>
    <hyperlink ref="C37" r:id="rId28" display="https://mroapps.hill.af.mil/componentWhereUsed/index.asp?REMEMBER=FALSE&amp;PARENTORG=100&amp;ITEMNO=MS20073-04-22&amp;PLANT=50&amp;ORGANIZATION=all&amp;MEMORY=FALSE&amp;DATABASE=MAIN&amp;SSO=TRUE&amp;ACTION=QUERY"/>
    <hyperlink ref="C28" r:id="rId29" display="https://mroapps.hill.af.mil/componentWhereUsed/index.asp?REMEMBER=FALSE&amp;PARENTORG=100&amp;ITEMNO=MS28778-912&amp;PLANT=50&amp;ORGANIZATION=all&amp;MEMORY=FALSE&amp;DATABASE=MAIN&amp;SSO=TRUE&amp;ACTION=QUERY"/>
    <hyperlink ref="C11" r:id="rId30" display="https://mroapps.hill.af.mil/componentWhereUsed/index.asp?REMEMBER=FALSE&amp;PARENTORG=100&amp;ITEMNO=MS28778-908&amp;PLANT=50&amp;ORGANIZATION=all&amp;MEMORY=FALSE&amp;DATABASE=MAIN&amp;SSO=TRUE&amp;ACTION=QUERY"/>
    <hyperlink ref="C23" r:id="rId31" display="https://mroapps.hill.af.mil/componentWhereUsed/index.asp?REMEMBER=FALSE&amp;PARENTORG=100&amp;ITEMNO=AN814-8D&amp;PLANT=50&amp;ORGANIZATION=all&amp;MEMORY=FALSE&amp;DATABASE=MAIN&amp;SSO=TRUE&amp;ACTION=QUERY"/>
    <hyperlink ref="C18" r:id="rId32" display="https://mroapps.hill.af.mil/componentWhereUsed/index.asp?REMEMBER=FALSE&amp;PARENTORG=100&amp;ITEMNO=MS28775-136&amp;PLANT=50&amp;ORGANIZATION=all&amp;MEMORY=FALSE&amp;DATABASE=MAIN&amp;SSO=TRUE&amp;ACTION=QUERY"/>
    <hyperlink ref="C27" r:id="rId33" display="https://mroapps.hill.af.mil/componentWhereUsed/index.asp?REMEMBER=FALSE&amp;PARENTORG=100&amp;ITEMNO=MS28774-136&amp;PLANT=50&amp;ORGANIZATION=all&amp;MEMORY=FALSE&amp;DATABASE=MAIN&amp;SSO=TRUE&amp;ACTION=QUERY"/>
    <hyperlink ref="C48" r:id="rId34" display="https://mroapps.hill.af.mil/componentWhereUsed/index.asp?REMEMBER=FALSE&amp;PARENTORG=100&amp;ITEMNO=MS28775-016&amp;PLANT=50&amp;ORGANIZATION=all&amp;MEMORY=FALSE&amp;DATABASE=MAIN&amp;SSO=TRUE&amp;ACTION=QUERY"/>
    <hyperlink ref="C45" r:id="rId35" display="https://mroapps.hill.af.mil/componentWhereUsed/index.asp?REMEMBER=FALSE&amp;PARENTORG=100&amp;ITEMNO=NAS617-8&amp;PLANT=50&amp;ORGANIZATION=all&amp;MEMORY=FALSE&amp;DATABASE=MAIN&amp;SSO=TRUE&amp;ACTION=QUERY"/>
  </hyperlinks>
  <pageMargins left="0.7" right="0.7" top="0.75" bottom="0.75" header="0.3" footer="0.3"/>
  <pageSetup orientation="landscape" r:id="rId3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H43" sqref="H43"/>
    </sheetView>
  </sheetViews>
  <sheetFormatPr defaultRowHeight="12.75" x14ac:dyDescent="0.2"/>
  <cols>
    <col min="2" max="2" width="14.7109375" bestFit="1" customWidth="1"/>
    <col min="3" max="3" width="14.140625" bestFit="1" customWidth="1"/>
    <col min="4" max="4" width="24" bestFit="1" customWidth="1"/>
    <col min="8" max="8" width="12" bestFit="1" customWidth="1"/>
  </cols>
  <sheetData>
    <row r="1" spans="1:8" x14ac:dyDescent="0.2">
      <c r="A1" s="7" t="s">
        <v>16</v>
      </c>
      <c r="B1" s="7" t="s">
        <v>18</v>
      </c>
      <c r="C1" s="6" t="s">
        <v>0</v>
      </c>
      <c r="D1" s="7" t="s">
        <v>1</v>
      </c>
      <c r="E1" s="7" t="s">
        <v>2</v>
      </c>
      <c r="F1" s="7" t="s">
        <v>19</v>
      </c>
      <c r="G1" s="7" t="s">
        <v>20</v>
      </c>
      <c r="H1" s="7" t="s">
        <v>15</v>
      </c>
    </row>
    <row r="2" spans="1:8" x14ac:dyDescent="0.2">
      <c r="A2" s="7" t="s">
        <v>165</v>
      </c>
      <c r="B2" s="8" t="s">
        <v>56</v>
      </c>
      <c r="C2" s="15">
        <v>5331008045695</v>
      </c>
      <c r="D2" s="8" t="s">
        <v>52</v>
      </c>
      <c r="E2" s="48">
        <v>2</v>
      </c>
      <c r="F2" s="2">
        <v>0</v>
      </c>
      <c r="G2" s="8">
        <f t="shared" ref="G2:G40" si="0">E2*1</f>
        <v>2</v>
      </c>
      <c r="H2" s="8" t="s">
        <v>124</v>
      </c>
    </row>
    <row r="3" spans="1:8" x14ac:dyDescent="0.2">
      <c r="A3" s="7" t="s">
        <v>168</v>
      </c>
      <c r="B3" s="8" t="s">
        <v>139</v>
      </c>
      <c r="C3" s="15">
        <v>5331008080794</v>
      </c>
      <c r="D3" s="8" t="s">
        <v>52</v>
      </c>
      <c r="E3" s="48">
        <v>1</v>
      </c>
      <c r="F3" s="2">
        <v>0</v>
      </c>
      <c r="G3" s="8">
        <f t="shared" si="0"/>
        <v>1</v>
      </c>
      <c r="H3" s="8" t="s">
        <v>124</v>
      </c>
    </row>
    <row r="4" spans="1:8" x14ac:dyDescent="0.2">
      <c r="A4" s="7" t="s">
        <v>163</v>
      </c>
      <c r="B4" s="8" t="s">
        <v>53</v>
      </c>
      <c r="C4" s="15">
        <v>5331008052966</v>
      </c>
      <c r="D4" s="8" t="s">
        <v>52</v>
      </c>
      <c r="E4" s="48">
        <v>2</v>
      </c>
      <c r="F4" s="2">
        <v>0</v>
      </c>
      <c r="G4" s="8">
        <f t="shared" si="0"/>
        <v>2</v>
      </c>
      <c r="H4" s="8" t="s">
        <v>124</v>
      </c>
    </row>
    <row r="5" spans="1:8" x14ac:dyDescent="0.2">
      <c r="A5" s="7" t="s">
        <v>167</v>
      </c>
      <c r="B5" s="8" t="s">
        <v>145</v>
      </c>
      <c r="C5" s="15">
        <v>5331005841840</v>
      </c>
      <c r="D5" s="8" t="s">
        <v>52</v>
      </c>
      <c r="E5" s="48">
        <v>2</v>
      </c>
      <c r="F5" s="2">
        <v>0</v>
      </c>
      <c r="G5" s="8">
        <f t="shared" si="0"/>
        <v>2</v>
      </c>
      <c r="H5" s="8" t="s">
        <v>124</v>
      </c>
    </row>
    <row r="6" spans="1:8" x14ac:dyDescent="0.2">
      <c r="A6" s="7" t="s">
        <v>164</v>
      </c>
      <c r="B6" s="8" t="s">
        <v>139</v>
      </c>
      <c r="C6" s="15">
        <v>5331000062249</v>
      </c>
      <c r="D6" s="8" t="s">
        <v>52</v>
      </c>
      <c r="E6" s="48">
        <v>2</v>
      </c>
      <c r="F6" s="2">
        <v>0</v>
      </c>
      <c r="G6" s="8">
        <f t="shared" si="0"/>
        <v>2</v>
      </c>
      <c r="H6" s="8" t="s">
        <v>124</v>
      </c>
    </row>
    <row r="7" spans="1:8" x14ac:dyDescent="0.2">
      <c r="A7" s="6" t="s">
        <v>201</v>
      </c>
      <c r="B7" s="50" t="s">
        <v>202</v>
      </c>
      <c r="C7" s="15">
        <v>5310001670814</v>
      </c>
      <c r="D7" s="50" t="s">
        <v>205</v>
      </c>
      <c r="E7" s="50">
        <v>6</v>
      </c>
      <c r="F7" s="50">
        <v>0</v>
      </c>
      <c r="G7" s="50">
        <f t="shared" si="0"/>
        <v>6</v>
      </c>
      <c r="H7" s="51" t="s">
        <v>121</v>
      </c>
    </row>
    <row r="8" spans="1:8" x14ac:dyDescent="0.2">
      <c r="A8" s="7" t="s">
        <v>161</v>
      </c>
      <c r="B8" s="8" t="s">
        <v>112</v>
      </c>
      <c r="C8" s="15">
        <v>5310008071468</v>
      </c>
      <c r="D8" s="8" t="s">
        <v>57</v>
      </c>
      <c r="E8" s="48">
        <v>18</v>
      </c>
      <c r="F8" s="2">
        <v>0</v>
      </c>
      <c r="G8" s="8">
        <f t="shared" si="0"/>
        <v>18</v>
      </c>
      <c r="H8" s="8" t="s">
        <v>50</v>
      </c>
    </row>
    <row r="9" spans="1:8" x14ac:dyDescent="0.2">
      <c r="A9" s="6" t="s">
        <v>199</v>
      </c>
      <c r="B9" s="50" t="s">
        <v>200</v>
      </c>
      <c r="C9" s="15">
        <v>5331002518839</v>
      </c>
      <c r="D9" s="8" t="s">
        <v>52</v>
      </c>
      <c r="E9" s="50">
        <v>2</v>
      </c>
      <c r="F9" s="50">
        <v>0</v>
      </c>
      <c r="G9" s="50">
        <f t="shared" si="0"/>
        <v>2</v>
      </c>
      <c r="H9" s="51" t="s">
        <v>124</v>
      </c>
    </row>
    <row r="10" spans="1:8" x14ac:dyDescent="0.2">
      <c r="A10" s="7" t="s">
        <v>169</v>
      </c>
      <c r="B10" s="8" t="s">
        <v>149</v>
      </c>
      <c r="C10" s="15">
        <v>5331008184591</v>
      </c>
      <c r="D10" s="8" t="s">
        <v>52</v>
      </c>
      <c r="E10" s="48">
        <v>1</v>
      </c>
      <c r="F10" s="2">
        <v>0</v>
      </c>
      <c r="G10" s="8">
        <f t="shared" si="0"/>
        <v>1</v>
      </c>
      <c r="H10" s="8" t="s">
        <v>124</v>
      </c>
    </row>
    <row r="11" spans="1:8" x14ac:dyDescent="0.2">
      <c r="A11" s="7" t="s">
        <v>162</v>
      </c>
      <c r="B11" s="8" t="s">
        <v>135</v>
      </c>
      <c r="C11" s="15">
        <v>5310008071469</v>
      </c>
      <c r="D11" s="8" t="s">
        <v>57</v>
      </c>
      <c r="E11" s="48">
        <v>26</v>
      </c>
      <c r="F11" s="2">
        <v>0</v>
      </c>
      <c r="G11" s="8">
        <f t="shared" si="0"/>
        <v>26</v>
      </c>
      <c r="H11" s="8" t="s">
        <v>137</v>
      </c>
    </row>
    <row r="12" spans="1:8" x14ac:dyDescent="0.2">
      <c r="A12" s="6" t="s">
        <v>159</v>
      </c>
      <c r="B12" s="8" t="s">
        <v>76</v>
      </c>
      <c r="C12" s="15">
        <v>5310006382605</v>
      </c>
      <c r="D12" s="8" t="s">
        <v>57</v>
      </c>
      <c r="E12" s="48">
        <v>1</v>
      </c>
      <c r="F12" s="2">
        <v>0</v>
      </c>
      <c r="G12" s="8">
        <f t="shared" si="0"/>
        <v>1</v>
      </c>
      <c r="H12" s="8" t="s">
        <v>34</v>
      </c>
    </row>
    <row r="13" spans="1:8" x14ac:dyDescent="0.2">
      <c r="A13" s="7" t="s">
        <v>166</v>
      </c>
      <c r="B13" s="8" t="s">
        <v>143</v>
      </c>
      <c r="C13" s="15">
        <v>5331005769925</v>
      </c>
      <c r="D13" s="8" t="s">
        <v>52</v>
      </c>
      <c r="E13" s="48">
        <v>2</v>
      </c>
      <c r="F13" s="2">
        <v>0</v>
      </c>
      <c r="G13" s="8">
        <f t="shared" si="0"/>
        <v>2</v>
      </c>
      <c r="H13" s="8" t="s">
        <v>124</v>
      </c>
    </row>
    <row r="14" spans="1:8" ht="12.75" customHeight="1" x14ac:dyDescent="0.2">
      <c r="A14" s="7" t="s">
        <v>160</v>
      </c>
      <c r="B14" s="45" t="s">
        <v>95</v>
      </c>
      <c r="C14" s="45">
        <v>5310011230913</v>
      </c>
      <c r="D14" s="8" t="s">
        <v>41</v>
      </c>
      <c r="E14" s="48">
        <v>30</v>
      </c>
      <c r="F14" s="2">
        <v>0</v>
      </c>
      <c r="G14" s="8">
        <f t="shared" si="0"/>
        <v>30</v>
      </c>
      <c r="H14" s="8" t="s">
        <v>45</v>
      </c>
    </row>
    <row r="15" spans="1:8" x14ac:dyDescent="0.2">
      <c r="A15" s="6" t="s">
        <v>171</v>
      </c>
      <c r="B15" s="8" t="s">
        <v>70</v>
      </c>
      <c r="C15" s="15">
        <v>5365002870101</v>
      </c>
      <c r="D15" s="8" t="s">
        <v>71</v>
      </c>
      <c r="E15" s="48">
        <v>1</v>
      </c>
      <c r="F15" s="2">
        <v>0</v>
      </c>
      <c r="G15" s="8">
        <f t="shared" si="0"/>
        <v>1</v>
      </c>
      <c r="H15" s="8" t="s">
        <v>38</v>
      </c>
    </row>
    <row r="16" spans="1:8" x14ac:dyDescent="0.2">
      <c r="A16" s="6" t="s">
        <v>172</v>
      </c>
      <c r="B16" s="8" t="s">
        <v>73</v>
      </c>
      <c r="C16" s="15">
        <v>4730002896089</v>
      </c>
      <c r="D16" s="8" t="s">
        <v>74</v>
      </c>
      <c r="E16" s="48">
        <v>1</v>
      </c>
      <c r="F16" s="2">
        <v>0</v>
      </c>
      <c r="G16" s="8">
        <f t="shared" si="0"/>
        <v>1</v>
      </c>
      <c r="H16" s="8" t="s">
        <v>39</v>
      </c>
    </row>
    <row r="17" spans="1:8" x14ac:dyDescent="0.2">
      <c r="A17" s="6" t="s">
        <v>173</v>
      </c>
      <c r="B17" s="48">
        <v>6556</v>
      </c>
      <c r="C17" s="15">
        <v>5330010347268</v>
      </c>
      <c r="D17" s="8" t="s">
        <v>79</v>
      </c>
      <c r="E17" s="48">
        <v>1</v>
      </c>
      <c r="F17" s="2">
        <v>0</v>
      </c>
      <c r="G17" s="8">
        <f t="shared" si="0"/>
        <v>1</v>
      </c>
      <c r="H17" s="8" t="s">
        <v>35</v>
      </c>
    </row>
    <row r="18" spans="1:8" x14ac:dyDescent="0.2">
      <c r="A18" s="6" t="s">
        <v>174</v>
      </c>
      <c r="B18" s="8" t="s">
        <v>81</v>
      </c>
      <c r="C18" s="15">
        <v>5310005668871</v>
      </c>
      <c r="D18" s="8" t="s">
        <v>41</v>
      </c>
      <c r="E18" s="48">
        <v>1</v>
      </c>
      <c r="F18" s="2">
        <v>0</v>
      </c>
      <c r="G18" s="8">
        <f t="shared" si="0"/>
        <v>1</v>
      </c>
      <c r="H18" s="8" t="s">
        <v>31</v>
      </c>
    </row>
    <row r="19" spans="1:8" x14ac:dyDescent="0.2">
      <c r="A19" s="6" t="s">
        <v>175</v>
      </c>
      <c r="B19" s="8" t="s">
        <v>83</v>
      </c>
      <c r="C19" s="15">
        <v>5330008428342</v>
      </c>
      <c r="D19" s="8" t="s">
        <v>198</v>
      </c>
      <c r="E19" s="48">
        <v>1</v>
      </c>
      <c r="F19" s="2">
        <v>0</v>
      </c>
      <c r="G19" s="8">
        <f t="shared" si="0"/>
        <v>1</v>
      </c>
      <c r="H19" s="8" t="s">
        <v>33</v>
      </c>
    </row>
    <row r="20" spans="1:8" x14ac:dyDescent="0.2">
      <c r="A20" s="6" t="s">
        <v>176</v>
      </c>
      <c r="B20" s="8" t="s">
        <v>84</v>
      </c>
      <c r="C20" s="15">
        <v>5365002788804</v>
      </c>
      <c r="D20" s="8" t="s">
        <v>85</v>
      </c>
      <c r="E20" s="8">
        <v>1</v>
      </c>
      <c r="F20" s="2">
        <v>0</v>
      </c>
      <c r="G20" s="8">
        <f t="shared" si="0"/>
        <v>1</v>
      </c>
      <c r="H20" s="8" t="s">
        <v>30</v>
      </c>
    </row>
    <row r="21" spans="1:8" x14ac:dyDescent="0.2">
      <c r="A21" s="6" t="s">
        <v>177</v>
      </c>
      <c r="B21" s="8">
        <v>64448</v>
      </c>
      <c r="C21" s="15">
        <v>5330007363058</v>
      </c>
      <c r="D21" s="8" t="s">
        <v>86</v>
      </c>
      <c r="E21" s="8">
        <v>1</v>
      </c>
      <c r="F21" s="2">
        <v>0</v>
      </c>
      <c r="G21" s="8">
        <f t="shared" si="0"/>
        <v>1</v>
      </c>
      <c r="H21" s="8" t="s">
        <v>37</v>
      </c>
    </row>
    <row r="22" spans="1:8" x14ac:dyDescent="0.2">
      <c r="A22" s="6" t="s">
        <v>178</v>
      </c>
      <c r="B22" s="8" t="s">
        <v>87</v>
      </c>
      <c r="C22" s="15">
        <v>4730015425455</v>
      </c>
      <c r="D22" s="8" t="s">
        <v>88</v>
      </c>
      <c r="E22" s="8">
        <v>2</v>
      </c>
      <c r="F22" s="2">
        <v>0</v>
      </c>
      <c r="G22" s="8">
        <f t="shared" si="0"/>
        <v>2</v>
      </c>
      <c r="H22" s="8" t="s">
        <v>36</v>
      </c>
    </row>
    <row r="23" spans="1:8" x14ac:dyDescent="0.2">
      <c r="A23" s="6" t="s">
        <v>179</v>
      </c>
      <c r="B23" s="8" t="s">
        <v>91</v>
      </c>
      <c r="C23" s="15">
        <v>5331007024725</v>
      </c>
      <c r="D23" s="8" t="s">
        <v>52</v>
      </c>
      <c r="E23" s="48">
        <v>1</v>
      </c>
      <c r="F23" s="2">
        <v>0</v>
      </c>
      <c r="G23" s="8">
        <f t="shared" si="0"/>
        <v>1</v>
      </c>
      <c r="H23" s="8" t="s">
        <v>124</v>
      </c>
    </row>
    <row r="24" spans="1:8" x14ac:dyDescent="0.2">
      <c r="A24" s="6" t="s">
        <v>180</v>
      </c>
      <c r="B24" s="8" t="s">
        <v>93</v>
      </c>
      <c r="C24" s="15">
        <v>5315009277893</v>
      </c>
      <c r="D24" s="8" t="s">
        <v>94</v>
      </c>
      <c r="E24" s="48">
        <v>1</v>
      </c>
      <c r="F24" s="2">
        <v>0</v>
      </c>
      <c r="G24" s="8">
        <f t="shared" si="0"/>
        <v>1</v>
      </c>
      <c r="H24" s="8" t="s">
        <v>44</v>
      </c>
    </row>
    <row r="25" spans="1:8" x14ac:dyDescent="0.2">
      <c r="A25" s="6" t="s">
        <v>181</v>
      </c>
      <c r="B25" s="8" t="s">
        <v>98</v>
      </c>
      <c r="C25" s="15">
        <v>5306001822027</v>
      </c>
      <c r="D25" s="8" t="s">
        <v>99</v>
      </c>
      <c r="E25" s="48">
        <v>12</v>
      </c>
      <c r="F25" s="2">
        <v>0</v>
      </c>
      <c r="G25" s="8">
        <f t="shared" si="0"/>
        <v>12</v>
      </c>
      <c r="H25" s="8" t="s">
        <v>46</v>
      </c>
    </row>
    <row r="26" spans="1:8" x14ac:dyDescent="0.2">
      <c r="A26" s="6" t="s">
        <v>182</v>
      </c>
      <c r="B26" s="8" t="s">
        <v>100</v>
      </c>
      <c r="C26" s="15">
        <v>4730015429033</v>
      </c>
      <c r="D26" s="8" t="s">
        <v>101</v>
      </c>
      <c r="E26" s="48">
        <v>2</v>
      </c>
      <c r="F26" s="2">
        <v>0</v>
      </c>
      <c r="G26" s="8">
        <f t="shared" si="0"/>
        <v>2</v>
      </c>
      <c r="H26" s="8" t="s">
        <v>47</v>
      </c>
    </row>
    <row r="27" spans="1:8" x14ac:dyDescent="0.2">
      <c r="A27" s="6" t="s">
        <v>183</v>
      </c>
      <c r="B27" s="8" t="s">
        <v>103</v>
      </c>
      <c r="C27" s="15">
        <v>4730006843578</v>
      </c>
      <c r="D27" s="8" t="s">
        <v>104</v>
      </c>
      <c r="E27" s="48">
        <v>2</v>
      </c>
      <c r="F27" s="2">
        <v>0</v>
      </c>
      <c r="G27" s="8">
        <f t="shared" si="0"/>
        <v>2</v>
      </c>
      <c r="H27" s="8" t="s">
        <v>48</v>
      </c>
    </row>
    <row r="28" spans="1:8" x14ac:dyDescent="0.2">
      <c r="A28" s="6" t="s">
        <v>184</v>
      </c>
      <c r="B28" s="8" t="s">
        <v>106</v>
      </c>
      <c r="C28" s="15">
        <v>5310002083447</v>
      </c>
      <c r="D28" s="8" t="s">
        <v>57</v>
      </c>
      <c r="E28" s="48">
        <v>1</v>
      </c>
      <c r="F28" s="2">
        <v>0</v>
      </c>
      <c r="G28" s="8">
        <f t="shared" si="0"/>
        <v>1</v>
      </c>
      <c r="H28" s="8" t="s">
        <v>107</v>
      </c>
    </row>
    <row r="29" spans="1:8" x14ac:dyDescent="0.2">
      <c r="A29" s="6" t="s">
        <v>185</v>
      </c>
      <c r="B29" s="8" t="s">
        <v>109</v>
      </c>
      <c r="C29" s="15">
        <v>5306001510724</v>
      </c>
      <c r="D29" s="8" t="s">
        <v>110</v>
      </c>
      <c r="E29" s="48">
        <v>2</v>
      </c>
      <c r="F29" s="2">
        <v>0</v>
      </c>
      <c r="G29" s="8">
        <f t="shared" si="0"/>
        <v>2</v>
      </c>
      <c r="H29" s="8" t="s">
        <v>49</v>
      </c>
    </row>
    <row r="30" spans="1:8" x14ac:dyDescent="0.2">
      <c r="A30" s="6" t="s">
        <v>186</v>
      </c>
      <c r="B30" s="8" t="s">
        <v>115</v>
      </c>
      <c r="C30" s="15">
        <v>4730002892698</v>
      </c>
      <c r="D30" s="8" t="s">
        <v>116</v>
      </c>
      <c r="E30" s="48">
        <v>1</v>
      </c>
      <c r="F30" s="2">
        <v>0</v>
      </c>
      <c r="G30" s="8">
        <f t="shared" si="0"/>
        <v>1</v>
      </c>
      <c r="H30" s="8" t="s">
        <v>51</v>
      </c>
    </row>
    <row r="31" spans="1:8" x14ac:dyDescent="0.2">
      <c r="A31" s="6" t="s">
        <v>187</v>
      </c>
      <c r="B31" s="8" t="s">
        <v>123</v>
      </c>
      <c r="C31" s="15">
        <v>5331009642553</v>
      </c>
      <c r="D31" s="8" t="s">
        <v>52</v>
      </c>
      <c r="E31" s="48">
        <v>1</v>
      </c>
      <c r="F31" s="2">
        <v>0</v>
      </c>
      <c r="G31" s="8">
        <f t="shared" si="0"/>
        <v>1</v>
      </c>
      <c r="H31" s="8" t="s">
        <v>124</v>
      </c>
    </row>
    <row r="32" spans="1:8" x14ac:dyDescent="0.2">
      <c r="A32" s="6" t="s">
        <v>188</v>
      </c>
      <c r="B32" s="8" t="s">
        <v>126</v>
      </c>
      <c r="C32" s="15">
        <v>5331006182518</v>
      </c>
      <c r="D32" s="8" t="s">
        <v>52</v>
      </c>
      <c r="E32" s="48">
        <v>1</v>
      </c>
      <c r="F32" s="2">
        <v>0</v>
      </c>
      <c r="G32" s="8">
        <f t="shared" si="0"/>
        <v>1</v>
      </c>
      <c r="H32" s="8" t="s">
        <v>124</v>
      </c>
    </row>
    <row r="33" spans="1:8" x14ac:dyDescent="0.2">
      <c r="A33" s="6" t="s">
        <v>189</v>
      </c>
      <c r="B33" s="8" t="s">
        <v>128</v>
      </c>
      <c r="C33" s="15">
        <v>1650010307939</v>
      </c>
      <c r="D33" s="8" t="s">
        <v>129</v>
      </c>
      <c r="E33" s="48">
        <v>12</v>
      </c>
      <c r="F33" s="2">
        <v>0</v>
      </c>
      <c r="G33" s="8">
        <f t="shared" si="0"/>
        <v>12</v>
      </c>
      <c r="H33" s="8" t="s">
        <v>124</v>
      </c>
    </row>
    <row r="34" spans="1:8" x14ac:dyDescent="0.2">
      <c r="A34" s="6" t="s">
        <v>190</v>
      </c>
      <c r="B34" s="8" t="s">
        <v>130</v>
      </c>
      <c r="C34" s="15">
        <v>5365002000580</v>
      </c>
      <c r="D34" s="8" t="s">
        <v>131</v>
      </c>
      <c r="E34" s="48">
        <v>1</v>
      </c>
      <c r="F34" s="2">
        <v>0</v>
      </c>
      <c r="G34" s="8">
        <f t="shared" si="0"/>
        <v>1</v>
      </c>
      <c r="H34" s="8" t="s">
        <v>124</v>
      </c>
    </row>
    <row r="35" spans="1:8" x14ac:dyDescent="0.2">
      <c r="A35" s="6" t="s">
        <v>191</v>
      </c>
      <c r="B35" s="8" t="s">
        <v>133</v>
      </c>
      <c r="C35" s="15">
        <v>5331011178833</v>
      </c>
      <c r="D35" s="8" t="s">
        <v>52</v>
      </c>
      <c r="E35" s="48">
        <v>1</v>
      </c>
      <c r="F35" s="2">
        <v>0</v>
      </c>
      <c r="G35" s="8">
        <f t="shared" si="0"/>
        <v>1</v>
      </c>
      <c r="H35" s="8" t="s">
        <v>124</v>
      </c>
    </row>
    <row r="36" spans="1:8" x14ac:dyDescent="0.2">
      <c r="A36" s="6" t="s">
        <v>192</v>
      </c>
      <c r="B36" s="8" t="s">
        <v>141</v>
      </c>
      <c r="C36" s="15">
        <v>5331005312070</v>
      </c>
      <c r="D36" s="8" t="s">
        <v>52</v>
      </c>
      <c r="E36" s="48">
        <v>1</v>
      </c>
      <c r="F36" s="2">
        <v>0</v>
      </c>
      <c r="G36" s="8">
        <f t="shared" si="0"/>
        <v>1</v>
      </c>
      <c r="H36" s="8" t="s">
        <v>124</v>
      </c>
    </row>
    <row r="37" spans="1:8" x14ac:dyDescent="0.2">
      <c r="A37" s="6" t="s">
        <v>193</v>
      </c>
      <c r="B37" s="8" t="s">
        <v>153</v>
      </c>
      <c r="C37" s="15">
        <v>5331005312068</v>
      </c>
      <c r="D37" s="8" t="s">
        <v>52</v>
      </c>
      <c r="E37" s="48">
        <v>2</v>
      </c>
      <c r="F37" s="2">
        <v>0</v>
      </c>
      <c r="G37" s="8">
        <f t="shared" si="0"/>
        <v>2</v>
      </c>
      <c r="H37" s="8" t="s">
        <v>124</v>
      </c>
    </row>
    <row r="38" spans="1:8" x14ac:dyDescent="0.2">
      <c r="A38" s="6" t="s">
        <v>194</v>
      </c>
      <c r="B38" s="8" t="s">
        <v>119</v>
      </c>
      <c r="C38" s="15">
        <v>3110005545715</v>
      </c>
      <c r="D38" s="8" t="s">
        <v>120</v>
      </c>
      <c r="E38" s="48">
        <v>1</v>
      </c>
      <c r="F38" s="2">
        <v>0</v>
      </c>
      <c r="G38" s="8">
        <f t="shared" si="0"/>
        <v>1</v>
      </c>
      <c r="H38" s="8" t="s">
        <v>121</v>
      </c>
    </row>
    <row r="39" spans="1:8" x14ac:dyDescent="0.2">
      <c r="A39" s="6" t="s">
        <v>203</v>
      </c>
      <c r="B39" s="50" t="s">
        <v>204</v>
      </c>
      <c r="C39" s="15">
        <v>5310005157449</v>
      </c>
      <c r="D39" s="50" t="s">
        <v>205</v>
      </c>
      <c r="E39" s="50">
        <v>14</v>
      </c>
      <c r="F39" s="50">
        <v>0</v>
      </c>
      <c r="G39" s="50">
        <f t="shared" si="0"/>
        <v>14</v>
      </c>
      <c r="H39" s="51" t="s">
        <v>51</v>
      </c>
    </row>
    <row r="40" spans="1:8" x14ac:dyDescent="0.2">
      <c r="A40" s="7" t="s">
        <v>196</v>
      </c>
      <c r="B40" s="8" t="s">
        <v>151</v>
      </c>
      <c r="C40" s="15">
        <v>5331006843419</v>
      </c>
      <c r="D40" s="8" t="s">
        <v>52</v>
      </c>
      <c r="E40" s="48">
        <v>1</v>
      </c>
      <c r="F40" s="2">
        <v>0</v>
      </c>
      <c r="G40" s="8">
        <f t="shared" si="0"/>
        <v>1</v>
      </c>
      <c r="H40" s="8" t="s">
        <v>124</v>
      </c>
    </row>
  </sheetData>
  <hyperlinks>
    <hyperlink ref="B17" r:id="rId1" display="https://mroapps.hill.af.mil/componentWhereUsed/index.asp?REMEMBER=FALSE&amp;PARENTORG=100&amp;ITEMNO=6556&amp;PLANT=50&amp;ORGANIZATION=all&amp;MEMORY=FALSE&amp;DATABASE=MAIN&amp;SSO=TRUE&amp;ACTION=QUERY"/>
    <hyperlink ref="B31" r:id="rId2" display="https://mroapps.hill.af.mil/componentWhereUsed/index.asp?REMEMBER=FALSE&amp;PARENTORG=100&amp;ITEMNO=MS29561-136&amp;PLANT=50&amp;ORGANIZATION=all&amp;MEMORY=FALSE&amp;DATABASE=MAIN&amp;SSO=TRUE&amp;ACTION=QUERY"/>
    <hyperlink ref="B32" r:id="rId3" display="https://mroapps.hill.af.mil/componentWhereUsed/index.asp?REMEMBER=FALSE&amp;PARENTORG=100&amp;ITEMNO=MS29561-222&amp;PLANT=50&amp;ORGANIZATION=all&amp;MEMORY=FALSE&amp;DATABASE=MAIN&amp;SSO=TRUE&amp;ACTION=QUERY"/>
    <hyperlink ref="B8" r:id="rId4" display="https://mroapps.hill.af.mil/componentWhereUsed/index.asp?REMEMBER=FALSE&amp;PARENTORG=100&amp;ITEMNO=MS21042-4&amp;PLANT=50&amp;ORGANIZATION=all&amp;MEMORY=FALSE&amp;DATABASE=MAIN&amp;SSO=TRUE&amp;ACTION=QUERY"/>
    <hyperlink ref="B18" r:id="rId5" display="https://mroapps.hill.af.mil/componentWhereUsed/index.asp?REMEMBER=FALSE&amp;PARENTORG=100&amp;ITEMNO=MS172209&amp;PLANT=50&amp;ORGANIZATION=all&amp;MEMORY=FALSE&amp;DATABASE=MAIN&amp;SSO=TRUE&amp;ACTION=QUERY"/>
    <hyperlink ref="B28" r:id="rId6" display="https://mroapps.hill.af.mil/componentWhereUsed/index.asp?REMEMBER=FALSE&amp;PARENTORG=100&amp;ITEMNO=MS172244&amp;PLANT=50&amp;ORGANIZATION=all&amp;MEMORY=FALSE&amp;DATABASE=MAIN&amp;SSO=TRUE&amp;ACTION=QUERY"/>
    <hyperlink ref="B33" r:id="rId7" display="https://mroapps.hill.af.mil/componentWhereUsed/index.asp?REMEMBER=FALSE&amp;PARENTORG=100&amp;ITEMNO=42190D17&amp;PLANT=50&amp;ORGANIZATION=all&amp;MEMORY=FALSE&amp;DATABASE=MAIN&amp;SSO=TRUE&amp;ACTION=QUERY"/>
    <hyperlink ref="B38" r:id="rId8" display="https://mroapps.hill.af.mil/componentWhereUsed/index.asp?REMEMBER=FALSE&amp;PARENTORG=100&amp;ITEMNO=R14&amp;PLANT=50&amp;ORGANIZATION=all&amp;MEMORY=FALSE&amp;DATABASE=MAIN&amp;SSO=TRUE&amp;ACTION=QUERY"/>
    <hyperlink ref="B34" r:id="rId9" display="https://mroapps.hill.af.mil/componentWhereUsed/index.asp?REMEMBER=FALSE&amp;PARENTORG=100&amp;ITEMNO=42190C44-NEW&amp;PLANT=50&amp;ORGANIZATION=all&amp;MEMORY=FALSE&amp;DATABASE=MAIN&amp;SSO=TRUE&amp;ACTION=QUERY"/>
    <hyperlink ref="B35" r:id="rId10" display="https://mroapps.hill.af.mil/componentWhereUsed/index.asp?REMEMBER=FALSE&amp;PARENTORG=100&amp;ITEMNO=MS28775-272&amp;PLANT=50&amp;ORGANIZATION=all&amp;MEMORY=FALSE&amp;DATABASE=MAIN&amp;SSO=TRUE&amp;ACTION=QUERY"/>
    <hyperlink ref="B24" r:id="rId11" display="https://mroapps.hill.af.mil/componentWhereUsed/index.asp?REMEMBER=FALSE&amp;PARENTORG=100&amp;ITEMNO=MS16555-53&amp;PLANT=50&amp;ORGANIZATION=all&amp;MEMORY=FALSE&amp;DATABASE=MAIN&amp;SSO=TRUE&amp;ACTION=QUERY"/>
    <hyperlink ref="B25" r:id="rId12" display="https://mroapps.hill.af.mil/componentWhereUsed/index.asp?REMEMBER=FALSE&amp;PARENTORG=100&amp;ITEMNO=AN5H10A&amp;PLANT=50&amp;ORGANIZATION=all&amp;MEMORY=FALSE&amp;DATABASE=MAIN&amp;SSO=TRUE&amp;ACTION=QUERY"/>
    <hyperlink ref="B14" r:id="rId13" display="https://mroapps.hill.af.mil/componentWhereUsed/index.asp?REMEMBER=FALSE&amp;PARENTORG=100&amp;ITEMNO=AN960PD516&amp;PLANT=50&amp;ORGANIZATION=all&amp;MEMORY=FALSE&amp;DATABASE=MAIN&amp;SSO=TRUE&amp;ACTION=QUERY"/>
    <hyperlink ref="B11" r:id="rId14" display="https://mroapps.hill.af.mil/componentWhereUsed/index.asp?REMEMBER=FALSE&amp;PARENTORG=100&amp;ITEMNO=MS21042-5&amp;PLANT=50&amp;ORGANIZATION=all&amp;MEMORY=FALSE&amp;DATABASE=MAIN&amp;SSO=TRUE&amp;ACTION=QUERY"/>
    <hyperlink ref="B4" r:id="rId15" display="https://mroapps.hill.af.mil/componentWhereUsed/index.asp?REMEMBER=FALSE&amp;PARENTORG=100&amp;ITEMNO=MS28778-4&amp;PLANT=50&amp;ORGANIZATION=all&amp;MEMORY=FALSE&amp;DATABASE=MAIN&amp;SSO=TRUE&amp;ACTION=QUERY"/>
    <hyperlink ref="B6" r:id="rId16" display="https://mroapps.hill.af.mil/componentWhereUsed/index.asp?REMEMBER=FALSE&amp;PARENTORG=100&amp;ITEMNO=MS28778-8&amp;PLANT=50&amp;ORGANIZATION=all&amp;MEMORY=FALSE&amp;DATABASE=MAIN&amp;SSO=TRUE&amp;ACTION=QUERY"/>
    <hyperlink ref="B26" r:id="rId17" display="https://mroapps.hill.af.mil/componentWhereUsed/index.asp?REMEMBER=FALSE&amp;PARENTORG=100&amp;ITEMNO=MS21916-8-6&amp;PLANT=50&amp;ORGANIZATION=all&amp;MEMORY=FALSE&amp;DATABASE=MAIN&amp;SSO=TRUE&amp;ACTION=QUERY"/>
    <hyperlink ref="B2" r:id="rId18" display="https://mroapps.hill.af.mil/componentWhereUsed/index.asp?REMEMBER=FALSE&amp;PARENTORG=100&amp;ITEMNO=MS28778-6&amp;PLANT=50&amp;ORGANIZATION=all&amp;MEMORY=FALSE&amp;DATABASE=MAIN&amp;SSO=TRUE&amp;ACTION=QUERY"/>
    <hyperlink ref="B36" r:id="rId19" display="https://mroapps.hill.af.mil/componentWhereUsed/index.asp?REMEMBER=FALSE&amp;PARENTORG=100&amp;ITEMNO=NAS617-4&amp;PLANT=50&amp;ORGANIZATION=all&amp;MEMORY=FALSE&amp;DATABASE=MAIN&amp;SSO=TRUE&amp;ACTION=QUERY"/>
    <hyperlink ref="B12" r:id="rId20" display="https://mroapps.hill.af.mil/componentWhereUsed/index.asp?REMEMBER=FALSE&amp;PARENTORG=100&amp;ITEMNO=AN924-6D&amp;PLANT=50&amp;ORGANIZATION=all&amp;MEMORY=FALSE&amp;DATABASE=MAIN&amp;SSO=TRUE&amp;ACTION=QUERY"/>
    <hyperlink ref="B30" r:id="rId21" display="https://mroapps.hill.af.mil/componentWhereUsed/index.asp?REMEMBER=FALSE&amp;PARENTORG=100&amp;ITEMNO=MS21909D6&amp;PLANT=50&amp;ORGANIZATION=all&amp;MEMORY=FALSE&amp;DATABASE=MAIN&amp;SSO=TRUE&amp;ACTION=QUERY"/>
    <hyperlink ref="B13" r:id="rId22" display="https://mroapps.hill.af.mil/componentWhereUsed/index.asp?REMEMBER=FALSE&amp;PARENTORG=100&amp;ITEMNO=NAS617-6&amp;PLANT=50&amp;ORGANIZATION=all&amp;MEMORY=FALSE&amp;DATABASE=MAIN&amp;SSO=TRUE&amp;ACTION=QUERY"/>
    <hyperlink ref="B16" r:id="rId23" display="https://mroapps.hill.af.mil/componentWhereUsed/index.asp?REMEMBER=FALSE&amp;PARENTORG=100&amp;ITEMNO=MS21902D6&amp;PLANT=50&amp;ORGANIZATION=all&amp;MEMORY=FALSE&amp;DATABASE=MAIN&amp;SSO=TRUE&amp;ACTION=QUERY"/>
    <hyperlink ref="B23" r:id="rId24" display="https://mroapps.hill.af.mil/componentWhereUsed/index.asp?REMEMBER=FALSE&amp;PARENTORG=100&amp;ITEMNO=AS3578-033&amp;PLANT=50&amp;ORGANIZATION=all&amp;MEMORY=FALSE&amp;DATABASE=MAIN&amp;SSO=TRUE&amp;ACTION=QUERY"/>
    <hyperlink ref="B27" r:id="rId25" display="https://mroapps.hill.af.mil/componentWhereUsed/index.asp?REMEMBER=FALSE&amp;PARENTORG=100&amp;ITEMNO=29349-1&amp;PLANT=50&amp;ORGANIZATION=all&amp;MEMORY=FALSE&amp;DATABASE=MAIN&amp;SSO=TRUE&amp;ACTION=QUERY"/>
    <hyperlink ref="B22" r:id="rId26" display="https://mroapps.hill.af.mil/componentWhereUsed/index.asp?REMEMBER=FALSE&amp;PARENTORG=100&amp;ITEMNO=29348&amp;PLANT=50&amp;ORGANIZATION=all&amp;MEMORY=FALSE&amp;DATABASE=MAIN&amp;SSO=TRUE&amp;ACTION=QUERY"/>
    <hyperlink ref="B5" r:id="rId27" display="https://mroapps.hill.af.mil/componentWhereUsed/index.asp?REMEMBER=FALSE&amp;PARENTORG=100&amp;ITEMNO=MS28775-014&amp;PLANT=50&amp;ORGANIZATION=all&amp;MEMORY=FALSE&amp;DATABASE=MAIN&amp;SSO=TRUE&amp;ACTION=QUERY"/>
    <hyperlink ref="B29" r:id="rId28" display="https://mroapps.hill.af.mil/componentWhereUsed/index.asp?REMEMBER=FALSE&amp;PARENTORG=100&amp;ITEMNO=MS20073-04-22&amp;PLANT=50&amp;ORGANIZATION=all&amp;MEMORY=FALSE&amp;DATABASE=MAIN&amp;SSO=TRUE&amp;ACTION=QUERY"/>
    <hyperlink ref="B20" r:id="rId29" display="https://mroapps.hill.af.mil/componentWhereUsed/index.asp?REMEMBER=FALSE&amp;PARENTORG=100&amp;ITEMNO=MS28778-912&amp;PLANT=50&amp;ORGANIZATION=all&amp;MEMORY=FALSE&amp;DATABASE=MAIN&amp;SSO=TRUE&amp;ACTION=QUERY"/>
    <hyperlink ref="B3" r:id="rId30" display="https://mroapps.hill.af.mil/componentWhereUsed/index.asp?REMEMBER=FALSE&amp;PARENTORG=100&amp;ITEMNO=MS28778-908&amp;PLANT=50&amp;ORGANIZATION=all&amp;MEMORY=FALSE&amp;DATABASE=MAIN&amp;SSO=TRUE&amp;ACTION=QUERY"/>
    <hyperlink ref="B15" r:id="rId31" display="https://mroapps.hill.af.mil/componentWhereUsed/index.asp?REMEMBER=FALSE&amp;PARENTORG=100&amp;ITEMNO=AN814-8D&amp;PLANT=50&amp;ORGANIZATION=all&amp;MEMORY=FALSE&amp;DATABASE=MAIN&amp;SSO=TRUE&amp;ACTION=QUERY"/>
    <hyperlink ref="B10" r:id="rId32" display="https://mroapps.hill.af.mil/componentWhereUsed/index.asp?REMEMBER=FALSE&amp;PARENTORG=100&amp;ITEMNO=MS28775-136&amp;PLANT=50&amp;ORGANIZATION=all&amp;MEMORY=FALSE&amp;DATABASE=MAIN&amp;SSO=TRUE&amp;ACTION=QUERY"/>
    <hyperlink ref="B19" r:id="rId33" display="https://mroapps.hill.af.mil/componentWhereUsed/index.asp?REMEMBER=FALSE&amp;PARENTORG=100&amp;ITEMNO=MS28774-136&amp;PLANT=50&amp;ORGANIZATION=all&amp;MEMORY=FALSE&amp;DATABASE=MAIN&amp;SSO=TRUE&amp;ACTION=QUERY"/>
    <hyperlink ref="B40" r:id="rId34" display="https://mroapps.hill.af.mil/componentWhereUsed/index.asp?REMEMBER=FALSE&amp;PARENTORG=100&amp;ITEMNO=MS28775-016&amp;PLANT=50&amp;ORGANIZATION=all&amp;MEMORY=FALSE&amp;DATABASE=MAIN&amp;SSO=TRUE&amp;ACTION=QUERY"/>
    <hyperlink ref="B37" r:id="rId35" display="https://mroapps.hill.af.mil/componentWhereUsed/index.asp?REMEMBER=FALSE&amp;PARENTORG=100&amp;ITEMNO=NAS617-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Baseline</vt:lpstr>
      <vt:lpstr>Rev A</vt:lpstr>
      <vt:lpstr>Validation</vt:lpstr>
      <vt:lpstr>REV B</vt:lpstr>
      <vt:lpstr>REV C</vt:lpstr>
      <vt:lpstr>REV D</vt:lpstr>
      <vt:lpstr>TBDB</vt:lpstr>
      <vt:lpstr>Baseline!Print_Area</vt:lpstr>
      <vt:lpstr>'Rev A'!Print_Area</vt:lpstr>
      <vt:lpstr>'REV B'!Print_Area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2015-04-22T13:28:49Z</cp:lastPrinted>
  <dcterms:created xsi:type="dcterms:W3CDTF">2004-09-30T17:31:35Z</dcterms:created>
  <dcterms:modified xsi:type="dcterms:W3CDTF">2016-01-28T16:22:18Z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